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artinez\Documents\CFT\Información Ricardo\GASPIQ\BALANCE PIQ\"/>
    </mc:Choice>
  </mc:AlternateContent>
  <bookViews>
    <workbookView xWindow="0" yWindow="0" windowWidth="10095" windowHeight="3345" tabRatio="876"/>
  </bookViews>
  <sheets>
    <sheet name="Balance Volumetrico" sheetId="36" r:id="rId1"/>
    <sheet name="Presión" sheetId="45" r:id="rId2"/>
    <sheet name="Temperatura" sheetId="44" r:id="rId3"/>
    <sheet name="PIQ" sheetId="1" r:id="rId4"/>
    <sheet name="Enerpiq" sheetId="41" r:id="rId5"/>
    <sheet name="Plenco" sheetId="42" r:id="rId6"/>
    <sheet name="Metecno" sheetId="40" r:id="rId7"/>
    <sheet name="Beach" sheetId="6" r:id="rId8"/>
    <sheet name="Norgren" sheetId="26" r:id="rId9"/>
    <sheet name="AERnn C" sheetId="3" r:id="rId10"/>
    <sheet name="AER S" sheetId="4" r:id="rId11"/>
    <sheet name="Avery" sheetId="5" r:id="rId12"/>
    <sheet name="Bravo" sheetId="7" r:id="rId13"/>
    <sheet name="Eaton" sheetId="12" r:id="rId14"/>
    <sheet name="Comex" sheetId="8" r:id="rId15"/>
    <sheet name="Copper" sheetId="9" r:id="rId16"/>
    <sheet name="Crown" sheetId="10" r:id="rId17"/>
    <sheet name="DREnc" sheetId="11" r:id="rId18"/>
    <sheet name="Elicamex" sheetId="13" r:id="rId19"/>
    <sheet name="Euro" sheetId="14" r:id="rId20"/>
    <sheet name="Foam" sheetId="15" r:id="rId21"/>
    <sheet name="Fracsa" sheetId="16" r:id="rId22"/>
    <sheet name="Frenos Trw" sheetId="32" r:id="rId23"/>
    <sheet name="Ipc" sheetId="18" r:id="rId24"/>
    <sheet name="Hitachi" sheetId="17" r:id="rId25"/>
    <sheet name="Jafra" sheetId="19" r:id="rId26"/>
    <sheet name="KH Méx" sheetId="20" r:id="rId27"/>
    <sheet name="Kluber" sheetId="21" r:id="rId28"/>
    <sheet name="Messier" sheetId="22" r:id="rId29"/>
    <sheet name="Metokote" sheetId="23" r:id="rId30"/>
    <sheet name="Mpi" sheetId="24" r:id="rId31"/>
    <sheet name="Narmx" sheetId="25" r:id="rId32"/>
    <sheet name="Rohm" sheetId="27" r:id="rId33"/>
    <sheet name="Securency" sheetId="30" r:id="rId34"/>
    <sheet name="Ronal" sheetId="28" r:id="rId35"/>
    <sheet name="Samsung" sheetId="29" r:id="rId36"/>
    <sheet name="Tafime" sheetId="31" r:id="rId37"/>
    <sheet name="Valeo" sheetId="33" r:id="rId38"/>
    <sheet name="Vrk" sheetId="34" r:id="rId39"/>
    <sheet name="Ultramanufacturing" sheetId="43" r:id="rId40"/>
    <sheet name="Hoja1" sheetId="46" r:id="rId41"/>
  </sheets>
  <definedNames>
    <definedName name="_xlnm.Print_Area" localSheetId="9">'AERnn C'!$A$1:$Y$41</definedName>
    <definedName name="_xlnm.Print_Area" localSheetId="0">'Balance Volumetrico'!$A$1:$AW$35</definedName>
    <definedName name="_xlnm.Print_Area" localSheetId="4">Enerpiq!$A$1:$J$60</definedName>
    <definedName name="_xlnm.Print_Area" localSheetId="6">Metecno!$A$1:$J$57</definedName>
    <definedName name="_xlnm.Print_Area" localSheetId="3">PIQ!$A$1:$R$48</definedName>
    <definedName name="_xlnm.Print_Area" localSheetId="5">Plenco!$A$1:$J$57</definedName>
    <definedName name="_xlnm.Print_Area" localSheetId="2">Temperatura!$A$1:$AN$36</definedName>
    <definedName name="_xlnm.Print_Area" localSheetId="37">Valeo!$A$1:$Y$41</definedName>
  </definedNames>
  <calcPr calcId="152511"/>
</workbook>
</file>

<file path=xl/calcChain.xml><?xml version="1.0" encoding="utf-8"?>
<calcChain xmlns="http://schemas.openxmlformats.org/spreadsheetml/2006/main">
  <c r="E15" i="41" l="1"/>
  <c r="E27" i="41"/>
  <c r="U16" i="43" l="1"/>
  <c r="U17" i="43"/>
  <c r="U18" i="43"/>
  <c r="U19" i="43"/>
  <c r="U20" i="43"/>
  <c r="U21" i="43"/>
  <c r="U22" i="43"/>
  <c r="Y7" i="43" l="1"/>
  <c r="Y8" i="43"/>
  <c r="Y9" i="43"/>
  <c r="Y10" i="43"/>
  <c r="Y11" i="43"/>
  <c r="Y12" i="43"/>
  <c r="Y13" i="43"/>
  <c r="Y14" i="43"/>
  <c r="Y15" i="43"/>
  <c r="Y16" i="43"/>
  <c r="Y17" i="43"/>
  <c r="Y18" i="43"/>
  <c r="Y19" i="43"/>
  <c r="Y20" i="43"/>
  <c r="Y21" i="43"/>
  <c r="Y22" i="43"/>
  <c r="Y23" i="43"/>
  <c r="Y24" i="43"/>
  <c r="Y25" i="43"/>
  <c r="Y26" i="43"/>
  <c r="Y27" i="43"/>
  <c r="Y28" i="43"/>
  <c r="Y29" i="43"/>
  <c r="Y30" i="43"/>
  <c r="Y31" i="43"/>
  <c r="Y32" i="43"/>
  <c r="Y33" i="43"/>
  <c r="Y34" i="43"/>
  <c r="Y35" i="43"/>
  <c r="Y36" i="43"/>
  <c r="Y37" i="43"/>
  <c r="U36" i="31" l="1"/>
  <c r="U6" i="31"/>
  <c r="U7" i="31"/>
  <c r="U8" i="31"/>
  <c r="U9" i="31"/>
  <c r="U10" i="31"/>
  <c r="U11" i="31"/>
  <c r="U12" i="31"/>
  <c r="U13" i="31"/>
  <c r="U14" i="31"/>
  <c r="U15" i="31"/>
  <c r="U16" i="31"/>
  <c r="U17" i="31"/>
  <c r="U18" i="31"/>
  <c r="U19" i="31"/>
  <c r="U20" i="31"/>
  <c r="U21" i="31"/>
  <c r="U22" i="31"/>
  <c r="U23" i="31"/>
  <c r="U24" i="31"/>
  <c r="U25" i="31"/>
  <c r="U26" i="31"/>
  <c r="U27" i="31"/>
  <c r="U28" i="31"/>
  <c r="U29" i="31"/>
  <c r="U30" i="31"/>
  <c r="U31" i="31"/>
  <c r="U32" i="31"/>
  <c r="U33" i="31"/>
  <c r="U34" i="31"/>
  <c r="U35" i="31"/>
  <c r="Y28" i="34" l="1"/>
  <c r="Y27" i="34"/>
  <c r="Y26" i="34"/>
  <c r="Y25" i="34"/>
  <c r="Y24" i="34"/>
  <c r="Y23" i="34"/>
  <c r="Y22" i="34"/>
  <c r="Y21" i="34"/>
  <c r="Y20" i="34"/>
  <c r="Y19" i="34"/>
  <c r="Y18" i="34"/>
  <c r="Y17" i="34"/>
  <c r="Y16" i="34"/>
  <c r="Y15" i="34"/>
  <c r="Y14" i="34"/>
  <c r="Y13" i="34"/>
  <c r="Y12" i="34"/>
  <c r="Y11" i="34"/>
  <c r="Y10" i="34"/>
  <c r="Y9" i="34"/>
  <c r="Y8" i="34"/>
  <c r="Y7" i="34"/>
  <c r="Y6" i="34"/>
  <c r="Y6" i="43"/>
  <c r="AL25" i="44" l="1"/>
  <c r="AL26" i="44"/>
  <c r="AL27" i="44"/>
  <c r="AL28" i="44"/>
  <c r="AL29" i="44"/>
  <c r="AL30" i="44"/>
  <c r="AL31" i="44"/>
  <c r="AL32" i="44"/>
  <c r="AL33" i="44"/>
  <c r="AJ25" i="44"/>
  <c r="AJ26" i="44"/>
  <c r="AJ27" i="44"/>
  <c r="AJ28" i="44"/>
  <c r="AJ29" i="44"/>
  <c r="AJ30" i="44"/>
  <c r="AJ31" i="44"/>
  <c r="AJ32" i="44"/>
  <c r="AJ33" i="44"/>
  <c r="AF25" i="44"/>
  <c r="AF26" i="44"/>
  <c r="AF27" i="44"/>
  <c r="AF28" i="44"/>
  <c r="AF29" i="44"/>
  <c r="AF30" i="44"/>
  <c r="AF31" i="44"/>
  <c r="AF32" i="44"/>
  <c r="AF33" i="44"/>
  <c r="U25" i="44"/>
  <c r="U26" i="44"/>
  <c r="U27" i="44"/>
  <c r="U28" i="44"/>
  <c r="U29" i="44"/>
  <c r="U30" i="44"/>
  <c r="U31" i="44"/>
  <c r="U32" i="44"/>
  <c r="U33" i="44"/>
  <c r="M25" i="44"/>
  <c r="M26" i="44"/>
  <c r="M27" i="44"/>
  <c r="M28" i="44"/>
  <c r="M29" i="44"/>
  <c r="M30" i="44"/>
  <c r="M31" i="44"/>
  <c r="M32" i="44"/>
  <c r="M33" i="44"/>
  <c r="L20" i="44"/>
  <c r="L21" i="44"/>
  <c r="L22" i="44"/>
  <c r="L23" i="44"/>
  <c r="L24" i="44"/>
  <c r="E25" i="44"/>
  <c r="E26" i="44"/>
  <c r="E27" i="44"/>
  <c r="E28" i="44"/>
  <c r="E29" i="44"/>
  <c r="E30" i="44"/>
  <c r="E31" i="44"/>
  <c r="E32" i="44"/>
  <c r="E33" i="44"/>
  <c r="C33" i="44"/>
  <c r="U8" i="9" l="1"/>
  <c r="U9" i="9"/>
  <c r="U10" i="9"/>
  <c r="U11" i="9"/>
  <c r="U12" i="9"/>
  <c r="U13" i="9"/>
  <c r="U14" i="9"/>
  <c r="U15" i="9"/>
  <c r="U23" i="4" l="1"/>
  <c r="U23" i="6"/>
  <c r="U6" i="43" l="1"/>
  <c r="AM34" i="36" s="1"/>
  <c r="U7" i="28" l="1"/>
  <c r="U8" i="28"/>
  <c r="U34" i="9" l="1"/>
  <c r="U35" i="9"/>
  <c r="U36" i="9"/>
  <c r="U34" i="21"/>
  <c r="U35" i="21"/>
  <c r="U36" i="21"/>
  <c r="U22" i="15" l="1"/>
  <c r="U23" i="15"/>
  <c r="U24" i="15"/>
  <c r="U25" i="15"/>
  <c r="U26" i="15"/>
  <c r="U27" i="15"/>
  <c r="U28" i="15"/>
  <c r="U29" i="15"/>
  <c r="U30" i="15"/>
  <c r="U31" i="15"/>
  <c r="D2" i="36" l="1"/>
  <c r="E2" i="36" s="1"/>
  <c r="F2" i="36" s="1"/>
  <c r="G2" i="36" s="1"/>
  <c r="H2" i="36" s="1"/>
  <c r="I2" i="36" s="1"/>
  <c r="J2" i="36" s="1"/>
  <c r="K2" i="36" s="1"/>
  <c r="L2" i="36" s="1"/>
  <c r="M2" i="36" s="1"/>
  <c r="N2" i="36" s="1"/>
  <c r="O2" i="36" s="1"/>
  <c r="P2" i="36" s="1"/>
  <c r="Q2" i="36" s="1"/>
  <c r="R2" i="36" s="1"/>
  <c r="S2" i="36" s="1"/>
  <c r="T2" i="36" s="1"/>
  <c r="U2" i="36" s="1"/>
  <c r="V2" i="36" s="1"/>
  <c r="W2" i="36" s="1"/>
  <c r="X2" i="36" s="1"/>
  <c r="Y2" i="36" s="1"/>
  <c r="Z2" i="36" s="1"/>
  <c r="AA2" i="36" s="1"/>
  <c r="AB2" i="36" s="1"/>
  <c r="AC2" i="36" s="1"/>
  <c r="AD2" i="36" s="1"/>
  <c r="AE2" i="36" s="1"/>
  <c r="AF2" i="36" s="1"/>
  <c r="AG2" i="36" s="1"/>
  <c r="AH2" i="36" s="1"/>
  <c r="AI2" i="36" s="1"/>
  <c r="AJ2" i="36" s="1"/>
  <c r="AK2" i="36" s="1"/>
  <c r="AL2" i="36" s="1"/>
  <c r="AM2" i="36" s="1"/>
  <c r="H33" i="36" l="1"/>
  <c r="P6" i="36" l="1"/>
  <c r="P5" i="36"/>
  <c r="P4" i="36"/>
  <c r="U29" i="3" l="1"/>
  <c r="U28" i="3"/>
  <c r="U27" i="3"/>
  <c r="U26" i="3"/>
  <c r="U30" i="3"/>
  <c r="U31" i="3"/>
  <c r="U32" i="3"/>
  <c r="U33" i="3"/>
  <c r="U34" i="3"/>
  <c r="U35" i="3"/>
  <c r="U36" i="3"/>
  <c r="U32" i="4"/>
  <c r="U27" i="24" l="1"/>
  <c r="U28" i="24"/>
  <c r="U29" i="24"/>
  <c r="U30" i="24"/>
  <c r="AB10" i="36" s="1"/>
  <c r="U31" i="24"/>
  <c r="U32" i="24"/>
  <c r="U33" i="24"/>
  <c r="U34" i="24"/>
  <c r="AB6" i="36" s="1"/>
  <c r="U35" i="24"/>
  <c r="U36" i="24"/>
  <c r="AB12" i="36"/>
  <c r="AB11" i="36"/>
  <c r="AB9" i="36"/>
  <c r="AB8" i="36"/>
  <c r="AB7" i="36"/>
  <c r="AB5" i="36"/>
  <c r="AB4" i="36"/>
  <c r="N32" i="1" l="1"/>
  <c r="E45" i="40" l="1"/>
  <c r="U34" i="36" s="1"/>
  <c r="E44" i="40"/>
  <c r="U33" i="36" s="1"/>
  <c r="E43" i="40"/>
  <c r="E42" i="40"/>
  <c r="U31" i="36" s="1"/>
  <c r="E45" i="41"/>
  <c r="AH34" i="36" s="1"/>
  <c r="E44" i="41"/>
  <c r="AH33" i="36" s="1"/>
  <c r="E43" i="41"/>
  <c r="AH32" i="36" s="1"/>
  <c r="E42" i="41"/>
  <c r="E41" i="41"/>
  <c r="E45" i="42"/>
  <c r="O34" i="36" s="1"/>
  <c r="E44" i="42"/>
  <c r="E43" i="42"/>
  <c r="E42" i="42"/>
  <c r="U27" i="34"/>
  <c r="U28" i="34"/>
  <c r="U29" i="34"/>
  <c r="U30" i="34"/>
  <c r="U31" i="34"/>
  <c r="U32" i="34"/>
  <c r="U33" i="34"/>
  <c r="U34" i="34"/>
  <c r="U35" i="34"/>
  <c r="U36" i="34"/>
  <c r="U26" i="29"/>
  <c r="U27" i="29"/>
  <c r="U28" i="29"/>
  <c r="U29" i="29"/>
  <c r="U30" i="29"/>
  <c r="U31" i="29"/>
  <c r="U32" i="29"/>
  <c r="U33" i="29"/>
  <c r="U34" i="29"/>
  <c r="U35" i="29"/>
  <c r="U36" i="29"/>
  <c r="U27" i="23"/>
  <c r="U28" i="23"/>
  <c r="U29" i="23"/>
  <c r="U30" i="23"/>
  <c r="U31" i="23"/>
  <c r="U32" i="23"/>
  <c r="U33" i="23"/>
  <c r="U34" i="23"/>
  <c r="U35" i="23"/>
  <c r="U36" i="23"/>
  <c r="U27" i="18"/>
  <c r="U28" i="18"/>
  <c r="U29" i="18"/>
  <c r="U30" i="18"/>
  <c r="U31" i="18"/>
  <c r="U32" i="18"/>
  <c r="U33" i="18"/>
  <c r="U34" i="18"/>
  <c r="U35" i="18"/>
  <c r="U36" i="18"/>
  <c r="U27" i="17"/>
  <c r="U28" i="17"/>
  <c r="U29" i="17"/>
  <c r="U30" i="17"/>
  <c r="U31" i="17"/>
  <c r="U32" i="17"/>
  <c r="U33" i="17"/>
  <c r="U34" i="17"/>
  <c r="U35" i="17"/>
  <c r="U36" i="17"/>
  <c r="U27" i="4"/>
  <c r="U28" i="4"/>
  <c r="U29" i="4"/>
  <c r="U30" i="4"/>
  <c r="U31" i="4"/>
  <c r="U33" i="4"/>
  <c r="U34" i="4"/>
  <c r="U35" i="4"/>
  <c r="U36" i="4"/>
  <c r="U27" i="33"/>
  <c r="E13" i="36" s="1"/>
  <c r="U28" i="33"/>
  <c r="E12" i="36" s="1"/>
  <c r="U29" i="33"/>
  <c r="E11" i="36" s="1"/>
  <c r="U30" i="33"/>
  <c r="E10" i="36" s="1"/>
  <c r="U31" i="33"/>
  <c r="E9" i="36" s="1"/>
  <c r="U32" i="33"/>
  <c r="E8" i="36" s="1"/>
  <c r="U33" i="33"/>
  <c r="E7" i="36" s="1"/>
  <c r="U34" i="33"/>
  <c r="E6" i="36" s="1"/>
  <c r="U35" i="33"/>
  <c r="E5" i="36" s="1"/>
  <c r="U36" i="33"/>
  <c r="E4" i="36" s="1"/>
  <c r="U32" i="36" l="1"/>
  <c r="U36" i="43"/>
  <c r="AM4" i="36" s="1"/>
  <c r="U35" i="43"/>
  <c r="AM5" i="36" s="1"/>
  <c r="U34" i="43"/>
  <c r="AM6" i="36" s="1"/>
  <c r="U33" i="43"/>
  <c r="AM7" i="36" s="1"/>
  <c r="U32" i="43"/>
  <c r="AM8" i="36" s="1"/>
  <c r="U31" i="43"/>
  <c r="U30" i="43"/>
  <c r="AM10" i="36" s="1"/>
  <c r="U29" i="43"/>
  <c r="AM11" i="36" s="1"/>
  <c r="U28" i="43"/>
  <c r="AM12" i="36" s="1"/>
  <c r="U27" i="43"/>
  <c r="AM13" i="36" s="1"/>
  <c r="U26" i="43"/>
  <c r="AM14" i="36" s="1"/>
  <c r="U25" i="43"/>
  <c r="AM15" i="36" s="1"/>
  <c r="U24" i="43"/>
  <c r="AM16" i="36" s="1"/>
  <c r="U23" i="43"/>
  <c r="AM17" i="36" s="1"/>
  <c r="AM18" i="36"/>
  <c r="AM19" i="36"/>
  <c r="AM20" i="36"/>
  <c r="AM21" i="36"/>
  <c r="AM22" i="36"/>
  <c r="AM23" i="36"/>
  <c r="AM24" i="36"/>
  <c r="U15" i="43"/>
  <c r="AM25" i="36" s="1"/>
  <c r="U14" i="43"/>
  <c r="AM26" i="36" s="1"/>
  <c r="U13" i="43"/>
  <c r="U12" i="43"/>
  <c r="AM28" i="36" s="1"/>
  <c r="U11" i="43"/>
  <c r="AM29" i="36" s="1"/>
  <c r="U10" i="43"/>
  <c r="AM30" i="36" s="1"/>
  <c r="U9" i="43"/>
  <c r="U8" i="43"/>
  <c r="AM32" i="36" s="1"/>
  <c r="U7" i="43"/>
  <c r="AM33" i="36" s="1"/>
  <c r="Y37" i="34"/>
  <c r="Y36" i="34"/>
  <c r="Y35" i="34"/>
  <c r="M5" i="36"/>
  <c r="Y34" i="34"/>
  <c r="Y33" i="34"/>
  <c r="M7" i="36"/>
  <c r="Y32" i="34"/>
  <c r="Y31" i="34"/>
  <c r="Y30" i="34"/>
  <c r="Y29" i="34"/>
  <c r="M11" i="36"/>
  <c r="M13" i="36"/>
  <c r="U26" i="34"/>
  <c r="M14" i="36" s="1"/>
  <c r="U25" i="34"/>
  <c r="M15" i="36" s="1"/>
  <c r="U24" i="34"/>
  <c r="M16" i="36" s="1"/>
  <c r="U23" i="34"/>
  <c r="M17" i="36" s="1"/>
  <c r="U22" i="34"/>
  <c r="M18" i="36" s="1"/>
  <c r="U21" i="34"/>
  <c r="M19" i="36" s="1"/>
  <c r="U20" i="34"/>
  <c r="M20" i="36" s="1"/>
  <c r="U19" i="34"/>
  <c r="M21" i="36" s="1"/>
  <c r="U18" i="34"/>
  <c r="M22" i="36" s="1"/>
  <c r="U17" i="34"/>
  <c r="M23" i="36" s="1"/>
  <c r="U16" i="34"/>
  <c r="M24" i="36" s="1"/>
  <c r="U15" i="34"/>
  <c r="M25" i="36" s="1"/>
  <c r="U14" i="34"/>
  <c r="M26" i="36" s="1"/>
  <c r="U13" i="34"/>
  <c r="M27" i="36" s="1"/>
  <c r="U12" i="34"/>
  <c r="M28" i="36" s="1"/>
  <c r="U11" i="34"/>
  <c r="M29" i="36" s="1"/>
  <c r="U10" i="34"/>
  <c r="M30" i="36" s="1"/>
  <c r="U9" i="34"/>
  <c r="M31" i="36" s="1"/>
  <c r="U8" i="34"/>
  <c r="M32" i="36" s="1"/>
  <c r="U7" i="34"/>
  <c r="M33" i="36" s="1"/>
  <c r="U6" i="34"/>
  <c r="M34" i="36" s="1"/>
  <c r="Y37" i="33"/>
  <c r="Y36" i="33"/>
  <c r="Y35" i="33"/>
  <c r="Y34" i="33"/>
  <c r="Y33" i="33"/>
  <c r="Y32" i="33"/>
  <c r="Y31" i="33"/>
  <c r="Y30" i="33"/>
  <c r="Y29" i="33"/>
  <c r="Y28" i="33"/>
  <c r="Y27" i="33"/>
  <c r="Y26" i="33"/>
  <c r="U26" i="33"/>
  <c r="E14" i="36" s="1"/>
  <c r="Y25" i="33"/>
  <c r="U25" i="33"/>
  <c r="E15" i="36" s="1"/>
  <c r="Y24" i="33"/>
  <c r="U24" i="33"/>
  <c r="E16" i="36" s="1"/>
  <c r="Y23" i="33"/>
  <c r="U23" i="33"/>
  <c r="E17" i="36" s="1"/>
  <c r="Y22" i="33"/>
  <c r="U22" i="33"/>
  <c r="E18" i="36" s="1"/>
  <c r="Y21" i="33"/>
  <c r="U21" i="33"/>
  <c r="E19" i="36" s="1"/>
  <c r="Y20" i="33"/>
  <c r="U20" i="33"/>
  <c r="E20" i="36" s="1"/>
  <c r="Y19" i="33"/>
  <c r="U19" i="33"/>
  <c r="E21" i="36" s="1"/>
  <c r="Y18" i="33"/>
  <c r="U18" i="33"/>
  <c r="E22" i="36" s="1"/>
  <c r="Y17" i="33"/>
  <c r="U17" i="33"/>
  <c r="E23" i="36" s="1"/>
  <c r="Y16" i="33"/>
  <c r="U16" i="33"/>
  <c r="E24" i="36" s="1"/>
  <c r="Y15" i="33"/>
  <c r="U15" i="33"/>
  <c r="E25" i="36" s="1"/>
  <c r="Y14" i="33"/>
  <c r="U14" i="33"/>
  <c r="E26" i="36" s="1"/>
  <c r="Y13" i="33"/>
  <c r="U13" i="33"/>
  <c r="E27" i="36" s="1"/>
  <c r="Y12" i="33"/>
  <c r="U12" i="33"/>
  <c r="E28" i="36" s="1"/>
  <c r="Y11" i="33"/>
  <c r="U11" i="33"/>
  <c r="E29" i="36" s="1"/>
  <c r="Y10" i="33"/>
  <c r="U10" i="33"/>
  <c r="E30" i="36" s="1"/>
  <c r="Y9" i="33"/>
  <c r="U9" i="33"/>
  <c r="E31" i="36" s="1"/>
  <c r="Y8" i="33"/>
  <c r="U8" i="33"/>
  <c r="E32" i="36" s="1"/>
  <c r="Y7" i="33"/>
  <c r="U7" i="33"/>
  <c r="E33" i="36" s="1"/>
  <c r="U6" i="33"/>
  <c r="E34" i="36" s="1"/>
  <c r="Y37" i="31"/>
  <c r="Y36" i="31"/>
  <c r="Q4" i="36"/>
  <c r="Y35" i="31"/>
  <c r="Q5" i="36"/>
  <c r="Y34" i="31"/>
  <c r="Q6" i="36"/>
  <c r="Y33" i="31"/>
  <c r="Q7" i="36"/>
  <c r="Y32" i="31"/>
  <c r="Q8" i="36"/>
  <c r="Y31" i="31"/>
  <c r="Q9" i="36"/>
  <c r="Y30" i="31"/>
  <c r="Q10" i="36"/>
  <c r="Y29" i="31"/>
  <c r="Q11" i="36"/>
  <c r="Y28" i="31"/>
  <c r="Q12" i="36"/>
  <c r="Y27" i="31"/>
  <c r="Q13" i="36"/>
  <c r="Y26" i="31"/>
  <c r="Q14" i="36"/>
  <c r="Y25" i="31"/>
  <c r="Q15" i="36"/>
  <c r="Y24" i="31"/>
  <c r="Q16" i="36"/>
  <c r="Y23" i="31"/>
  <c r="Q17" i="36"/>
  <c r="Y22" i="31"/>
  <c r="Q18" i="36"/>
  <c r="Y21" i="31"/>
  <c r="Q19" i="36"/>
  <c r="Y20" i="31"/>
  <c r="Q20" i="36"/>
  <c r="Y19" i="31"/>
  <c r="Q21" i="36"/>
  <c r="Y18" i="31"/>
  <c r="Q22" i="36"/>
  <c r="Y17" i="31"/>
  <c r="Q23" i="36"/>
  <c r="Y16" i="31"/>
  <c r="Q24" i="36"/>
  <c r="Y15" i="31"/>
  <c r="Q25" i="36"/>
  <c r="Y14" i="31"/>
  <c r="Q26" i="36"/>
  <c r="Y13" i="31"/>
  <c r="Q27" i="36"/>
  <c r="Y12" i="31"/>
  <c r="Q28" i="36"/>
  <c r="Y11" i="31"/>
  <c r="Q29" i="36"/>
  <c r="Y10" i="31"/>
  <c r="Q30" i="36"/>
  <c r="Y9" i="31"/>
  <c r="Q31" i="36"/>
  <c r="Y8" i="31"/>
  <c r="Q32" i="36"/>
  <c r="Y7" i="31"/>
  <c r="Q33" i="36"/>
  <c r="Q34" i="36"/>
  <c r="U36" i="30"/>
  <c r="AD4" i="36" s="1"/>
  <c r="U35" i="30"/>
  <c r="AD5" i="36" s="1"/>
  <c r="U34" i="30"/>
  <c r="AD6" i="36" s="1"/>
  <c r="U33" i="30"/>
  <c r="AD7" i="36" s="1"/>
  <c r="U32" i="30"/>
  <c r="AD8" i="36" s="1"/>
  <c r="U31" i="30"/>
  <c r="AD9" i="36" s="1"/>
  <c r="U30" i="30"/>
  <c r="AD10" i="36" s="1"/>
  <c r="U29" i="30"/>
  <c r="AD11" i="36" s="1"/>
  <c r="U28" i="30"/>
  <c r="AD12" i="36" s="1"/>
  <c r="U27" i="30"/>
  <c r="AD13" i="36" s="1"/>
  <c r="U26" i="30"/>
  <c r="AD14" i="36" s="1"/>
  <c r="U25" i="30"/>
  <c r="AD15" i="36" s="1"/>
  <c r="U24" i="30"/>
  <c r="AD16" i="36" s="1"/>
  <c r="U23" i="30"/>
  <c r="AD17" i="36" s="1"/>
  <c r="Y22" i="30"/>
  <c r="U22" i="30"/>
  <c r="AD18" i="36" s="1"/>
  <c r="Y21" i="30"/>
  <c r="U21" i="30"/>
  <c r="AD19" i="36" s="1"/>
  <c r="Y20" i="30"/>
  <c r="U20" i="30"/>
  <c r="AD20" i="36" s="1"/>
  <c r="Y19" i="30"/>
  <c r="U19" i="30"/>
  <c r="AD21" i="36" s="1"/>
  <c r="Y18" i="30"/>
  <c r="U18" i="30"/>
  <c r="AD22" i="36" s="1"/>
  <c r="Y17" i="30"/>
  <c r="U17" i="30"/>
  <c r="AD23" i="36" s="1"/>
  <c r="Y16" i="30"/>
  <c r="U16" i="30"/>
  <c r="AD24" i="36" s="1"/>
  <c r="Y15" i="30"/>
  <c r="U15" i="30"/>
  <c r="AD25" i="36" s="1"/>
  <c r="Y14" i="30"/>
  <c r="U14" i="30"/>
  <c r="AD26" i="36" s="1"/>
  <c r="Y13" i="30"/>
  <c r="U13" i="30"/>
  <c r="AD27" i="36" s="1"/>
  <c r="Y12" i="30"/>
  <c r="U12" i="30"/>
  <c r="AD28" i="36" s="1"/>
  <c r="Y11" i="30"/>
  <c r="U11" i="30"/>
  <c r="AD29" i="36" s="1"/>
  <c r="Y10" i="30"/>
  <c r="U10" i="30"/>
  <c r="AD30" i="36" s="1"/>
  <c r="Y9" i="30"/>
  <c r="U9" i="30"/>
  <c r="AD31" i="36" s="1"/>
  <c r="Y8" i="30"/>
  <c r="U8" i="30"/>
  <c r="AD32" i="36" s="1"/>
  <c r="Y7" i="30"/>
  <c r="U7" i="30"/>
  <c r="AD33" i="36" s="1"/>
  <c r="U6" i="30"/>
  <c r="AD34" i="36" s="1"/>
  <c r="Y37" i="29"/>
  <c r="Y36" i="29"/>
  <c r="Y35" i="29"/>
  <c r="T5" i="36"/>
  <c r="Y34" i="29"/>
  <c r="Y33" i="29"/>
  <c r="Y32" i="29"/>
  <c r="Y31" i="29"/>
  <c r="Y30" i="29"/>
  <c r="Y29" i="29"/>
  <c r="T11" i="36"/>
  <c r="Y28" i="29"/>
  <c r="Y27" i="29"/>
  <c r="T13" i="36"/>
  <c r="Y26" i="29"/>
  <c r="Y25" i="29"/>
  <c r="U25" i="29"/>
  <c r="T15" i="36" s="1"/>
  <c r="Y24" i="29"/>
  <c r="U24" i="29"/>
  <c r="T16" i="36" s="1"/>
  <c r="Y23" i="29"/>
  <c r="U23" i="29"/>
  <c r="T17" i="36" s="1"/>
  <c r="Y22" i="29"/>
  <c r="U22" i="29"/>
  <c r="T18" i="36" s="1"/>
  <c r="Y21" i="29"/>
  <c r="U21" i="29"/>
  <c r="T19" i="36" s="1"/>
  <c r="Y20" i="29"/>
  <c r="U20" i="29"/>
  <c r="T20" i="36" s="1"/>
  <c r="Y19" i="29"/>
  <c r="U19" i="29"/>
  <c r="T21" i="36" s="1"/>
  <c r="Y18" i="29"/>
  <c r="U18" i="29"/>
  <c r="T22" i="36" s="1"/>
  <c r="Y17" i="29"/>
  <c r="U17" i="29"/>
  <c r="T23" i="36" s="1"/>
  <c r="Y16" i="29"/>
  <c r="U16" i="29"/>
  <c r="T24" i="36" s="1"/>
  <c r="Y15" i="29"/>
  <c r="U15" i="29"/>
  <c r="T25" i="36" s="1"/>
  <c r="Y14" i="29"/>
  <c r="U14" i="29"/>
  <c r="T26" i="36" s="1"/>
  <c r="Y13" i="29"/>
  <c r="U13" i="29"/>
  <c r="T27" i="36" s="1"/>
  <c r="Y12" i="29"/>
  <c r="U12" i="29"/>
  <c r="T28" i="36" s="1"/>
  <c r="Y11" i="29"/>
  <c r="U11" i="29"/>
  <c r="T29" i="36" s="1"/>
  <c r="Y10" i="29"/>
  <c r="U10" i="29"/>
  <c r="T30" i="36" s="1"/>
  <c r="Y9" i="29"/>
  <c r="U9" i="29"/>
  <c r="T31" i="36" s="1"/>
  <c r="Y8" i="29"/>
  <c r="U8" i="29"/>
  <c r="T32" i="36" s="1"/>
  <c r="Y7" i="29"/>
  <c r="U7" i="29"/>
  <c r="T33" i="36" s="1"/>
  <c r="U6" i="29"/>
  <c r="T34" i="36" s="1"/>
  <c r="U36" i="28"/>
  <c r="H4" i="36" s="1"/>
  <c r="U35" i="28"/>
  <c r="H5" i="36" s="1"/>
  <c r="U34" i="28"/>
  <c r="H6" i="36" s="1"/>
  <c r="U33" i="28"/>
  <c r="H7" i="36" s="1"/>
  <c r="U32" i="28"/>
  <c r="H8" i="36" s="1"/>
  <c r="U31" i="28"/>
  <c r="H9" i="36" s="1"/>
  <c r="U30" i="28"/>
  <c r="H10" i="36" s="1"/>
  <c r="U29" i="28"/>
  <c r="H11" i="36" s="1"/>
  <c r="U28" i="28"/>
  <c r="H12" i="36" s="1"/>
  <c r="U27" i="28"/>
  <c r="H13" i="36" s="1"/>
  <c r="U26" i="28"/>
  <c r="H14" i="36" s="1"/>
  <c r="U25" i="28"/>
  <c r="H15" i="36" s="1"/>
  <c r="U24" i="28"/>
  <c r="H16" i="36" s="1"/>
  <c r="U23" i="28"/>
  <c r="H17" i="36" s="1"/>
  <c r="U22" i="28"/>
  <c r="H18" i="36" s="1"/>
  <c r="U21" i="28"/>
  <c r="H19" i="36" s="1"/>
  <c r="U20" i="28"/>
  <c r="H20" i="36" s="1"/>
  <c r="U19" i="28"/>
  <c r="H21" i="36" s="1"/>
  <c r="U18" i="28"/>
  <c r="H22" i="36" s="1"/>
  <c r="U17" i="28"/>
  <c r="H23" i="36" s="1"/>
  <c r="U16" i="28"/>
  <c r="H24" i="36" s="1"/>
  <c r="U15" i="28"/>
  <c r="H25" i="36" s="1"/>
  <c r="U14" i="28"/>
  <c r="H26" i="36" s="1"/>
  <c r="U13" i="28"/>
  <c r="H27" i="36" s="1"/>
  <c r="U12" i="28"/>
  <c r="H28" i="36" s="1"/>
  <c r="U11" i="28"/>
  <c r="H29" i="36" s="1"/>
  <c r="U10" i="28"/>
  <c r="H30" i="36" s="1"/>
  <c r="U9" i="28"/>
  <c r="H31" i="36" s="1"/>
  <c r="H32" i="36"/>
  <c r="U6" i="28"/>
  <c r="H34" i="36" s="1"/>
  <c r="Y37" i="27"/>
  <c r="Y36" i="27"/>
  <c r="U36" i="27"/>
  <c r="Z4" i="36" s="1"/>
  <c r="Y35" i="27"/>
  <c r="U35" i="27"/>
  <c r="Z5" i="36" s="1"/>
  <c r="Y34" i="27"/>
  <c r="U34" i="27"/>
  <c r="Z6" i="36" s="1"/>
  <c r="Y33" i="27"/>
  <c r="U33" i="27"/>
  <c r="Z7" i="36" s="1"/>
  <c r="Y32" i="27"/>
  <c r="U32" i="27"/>
  <c r="Z8" i="36" s="1"/>
  <c r="Y31" i="27"/>
  <c r="U31" i="27"/>
  <c r="Z9" i="36" s="1"/>
  <c r="Y30" i="27"/>
  <c r="U30" i="27"/>
  <c r="Z10" i="36" s="1"/>
  <c r="Y29" i="27"/>
  <c r="U29" i="27"/>
  <c r="Z11" i="36" s="1"/>
  <c r="Y28" i="27"/>
  <c r="U28" i="27"/>
  <c r="Z12" i="36" s="1"/>
  <c r="Y27" i="27"/>
  <c r="U27" i="27"/>
  <c r="Z13" i="36" s="1"/>
  <c r="Y26" i="27"/>
  <c r="U26" i="27"/>
  <c r="Z14" i="36" s="1"/>
  <c r="Y25" i="27"/>
  <c r="U25" i="27"/>
  <c r="Z15" i="36" s="1"/>
  <c r="Y24" i="27"/>
  <c r="U24" i="27"/>
  <c r="Z16" i="36" s="1"/>
  <c r="Y23" i="27"/>
  <c r="U23" i="27"/>
  <c r="Z17" i="36" s="1"/>
  <c r="Y22" i="27"/>
  <c r="U22" i="27"/>
  <c r="Z18" i="36" s="1"/>
  <c r="Y21" i="27"/>
  <c r="U21" i="27"/>
  <c r="Z19" i="36" s="1"/>
  <c r="Y20" i="27"/>
  <c r="U20" i="27"/>
  <c r="Z20" i="36" s="1"/>
  <c r="Y19" i="27"/>
  <c r="U19" i="27"/>
  <c r="Z21" i="36" s="1"/>
  <c r="Y18" i="27"/>
  <c r="U18" i="27"/>
  <c r="Z22" i="36" s="1"/>
  <c r="Y17" i="27"/>
  <c r="U17" i="27"/>
  <c r="Z23" i="36" s="1"/>
  <c r="Y16" i="27"/>
  <c r="U16" i="27"/>
  <c r="Z24" i="36" s="1"/>
  <c r="Y15" i="27"/>
  <c r="U15" i="27"/>
  <c r="Z25" i="36" s="1"/>
  <c r="Y14" i="27"/>
  <c r="U14" i="27"/>
  <c r="Z26" i="36" s="1"/>
  <c r="Y13" i="27"/>
  <c r="U13" i="27"/>
  <c r="Z27" i="36" s="1"/>
  <c r="Y12" i="27"/>
  <c r="U12" i="27"/>
  <c r="Z28" i="36" s="1"/>
  <c r="Y11" i="27"/>
  <c r="U11" i="27"/>
  <c r="Z29" i="36" s="1"/>
  <c r="Y10" i="27"/>
  <c r="U10" i="27"/>
  <c r="Z30" i="36" s="1"/>
  <c r="Y9" i="27"/>
  <c r="U9" i="27"/>
  <c r="Z31" i="36" s="1"/>
  <c r="Y8" i="27"/>
  <c r="U8" i="27"/>
  <c r="Z32" i="36" s="1"/>
  <c r="Y7" i="27"/>
  <c r="U7" i="27"/>
  <c r="Z33" i="36" s="1"/>
  <c r="U6" i="27"/>
  <c r="Z34" i="36" s="1"/>
  <c r="Y37" i="25"/>
  <c r="Y36" i="25"/>
  <c r="U36" i="25"/>
  <c r="R4" i="36" s="1"/>
  <c r="Y35" i="25"/>
  <c r="U35" i="25"/>
  <c r="R5" i="36" s="1"/>
  <c r="Y34" i="25"/>
  <c r="U34" i="25"/>
  <c r="R6" i="36" s="1"/>
  <c r="Y33" i="25"/>
  <c r="U33" i="25"/>
  <c r="R7" i="36" s="1"/>
  <c r="Y32" i="25"/>
  <c r="U32" i="25"/>
  <c r="R8" i="36" s="1"/>
  <c r="Y31" i="25"/>
  <c r="U31" i="25"/>
  <c r="R9" i="36" s="1"/>
  <c r="Y30" i="25"/>
  <c r="U30" i="25"/>
  <c r="R10" i="36" s="1"/>
  <c r="Y29" i="25"/>
  <c r="U29" i="25"/>
  <c r="R11" i="36" s="1"/>
  <c r="Y28" i="25"/>
  <c r="U28" i="25"/>
  <c r="R12" i="36" s="1"/>
  <c r="Y27" i="25"/>
  <c r="U27" i="25"/>
  <c r="R13" i="36" s="1"/>
  <c r="Y26" i="25"/>
  <c r="U26" i="25"/>
  <c r="R14" i="36" s="1"/>
  <c r="Y25" i="25"/>
  <c r="U25" i="25"/>
  <c r="R15" i="36" s="1"/>
  <c r="Y24" i="25"/>
  <c r="U24" i="25"/>
  <c r="R16" i="36" s="1"/>
  <c r="Y23" i="25"/>
  <c r="U23" i="25"/>
  <c r="R17" i="36" s="1"/>
  <c r="Y22" i="25"/>
  <c r="U22" i="25"/>
  <c r="R18" i="36" s="1"/>
  <c r="Y21" i="25"/>
  <c r="U21" i="25"/>
  <c r="R19" i="36" s="1"/>
  <c r="Y20" i="25"/>
  <c r="U20" i="25"/>
  <c r="R20" i="36" s="1"/>
  <c r="Y19" i="25"/>
  <c r="U19" i="25"/>
  <c r="R21" i="36" s="1"/>
  <c r="Y18" i="25"/>
  <c r="U18" i="25"/>
  <c r="R22" i="36" s="1"/>
  <c r="Y17" i="25"/>
  <c r="U17" i="25"/>
  <c r="R23" i="36" s="1"/>
  <c r="Y16" i="25"/>
  <c r="U16" i="25"/>
  <c r="R24" i="36" s="1"/>
  <c r="Y15" i="25"/>
  <c r="U15" i="25"/>
  <c r="R25" i="36" s="1"/>
  <c r="Y14" i="25"/>
  <c r="U14" i="25"/>
  <c r="R26" i="36" s="1"/>
  <c r="Y13" i="25"/>
  <c r="U13" i="25"/>
  <c r="R27" i="36" s="1"/>
  <c r="Y12" i="25"/>
  <c r="U12" i="25"/>
  <c r="R28" i="36" s="1"/>
  <c r="Y11" i="25"/>
  <c r="U11" i="25"/>
  <c r="R29" i="36" s="1"/>
  <c r="Y10" i="25"/>
  <c r="U10" i="25"/>
  <c r="R30" i="36" s="1"/>
  <c r="Y9" i="25"/>
  <c r="U9" i="25"/>
  <c r="R31" i="36" s="1"/>
  <c r="Y8" i="25"/>
  <c r="U8" i="25"/>
  <c r="R32" i="36" s="1"/>
  <c r="Y7" i="25"/>
  <c r="U7" i="25"/>
  <c r="R33" i="36" s="1"/>
  <c r="U6" i="25"/>
  <c r="R34" i="36" s="1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3" i="24"/>
  <c r="U12" i="24"/>
  <c r="U11" i="24"/>
  <c r="U10" i="24"/>
  <c r="U9" i="24"/>
  <c r="U8" i="24"/>
  <c r="U7" i="24"/>
  <c r="U6" i="24"/>
  <c r="Y37" i="23"/>
  <c r="Y36" i="23"/>
  <c r="Y35" i="23"/>
  <c r="Y34" i="23"/>
  <c r="Y33" i="23"/>
  <c r="Y32" i="23"/>
  <c r="Y31" i="23"/>
  <c r="Y30" i="23"/>
  <c r="Y29" i="23"/>
  <c r="Y28" i="23"/>
  <c r="Y27" i="23"/>
  <c r="Y26" i="23"/>
  <c r="U26" i="23"/>
  <c r="AK14" i="36" s="1"/>
  <c r="Y25" i="23"/>
  <c r="U25" i="23"/>
  <c r="AK15" i="36" s="1"/>
  <c r="Y24" i="23"/>
  <c r="U24" i="23"/>
  <c r="AK16" i="36" s="1"/>
  <c r="Y23" i="23"/>
  <c r="U23" i="23"/>
  <c r="AK17" i="36" s="1"/>
  <c r="Y22" i="23"/>
  <c r="U22" i="23"/>
  <c r="AK18" i="36" s="1"/>
  <c r="Y21" i="23"/>
  <c r="U21" i="23"/>
  <c r="AK19" i="36" s="1"/>
  <c r="Y20" i="23"/>
  <c r="U20" i="23"/>
  <c r="AK20" i="36" s="1"/>
  <c r="Y19" i="23"/>
  <c r="U19" i="23"/>
  <c r="AK21" i="36" s="1"/>
  <c r="Y18" i="23"/>
  <c r="U18" i="23"/>
  <c r="AK22" i="36" s="1"/>
  <c r="Y17" i="23"/>
  <c r="U17" i="23"/>
  <c r="AK23" i="36" s="1"/>
  <c r="Y16" i="23"/>
  <c r="U16" i="23"/>
  <c r="AK24" i="36" s="1"/>
  <c r="Y15" i="23"/>
  <c r="U15" i="23"/>
  <c r="AK25" i="36" s="1"/>
  <c r="Y14" i="23"/>
  <c r="U14" i="23"/>
  <c r="AK26" i="36" s="1"/>
  <c r="Y13" i="23"/>
  <c r="U13" i="23"/>
  <c r="AK27" i="36" s="1"/>
  <c r="Y12" i="23"/>
  <c r="U12" i="23"/>
  <c r="AK28" i="36" s="1"/>
  <c r="Y11" i="23"/>
  <c r="U11" i="23"/>
  <c r="AK29" i="36" s="1"/>
  <c r="Y10" i="23"/>
  <c r="U10" i="23"/>
  <c r="AK30" i="36" s="1"/>
  <c r="Y9" i="23"/>
  <c r="U9" i="23"/>
  <c r="AK31" i="36" s="1"/>
  <c r="Y8" i="23"/>
  <c r="U8" i="23"/>
  <c r="AK32" i="36" s="1"/>
  <c r="Y7" i="23"/>
  <c r="U7" i="23"/>
  <c r="AK33" i="36" s="1"/>
  <c r="U6" i="23"/>
  <c r="AK34" i="36" s="1"/>
  <c r="Y37" i="22"/>
  <c r="Y36" i="22"/>
  <c r="U36" i="22"/>
  <c r="Y4" i="36" s="1"/>
  <c r="Y35" i="22"/>
  <c r="U35" i="22"/>
  <c r="Y5" i="36" s="1"/>
  <c r="Y34" i="22"/>
  <c r="U34" i="22"/>
  <c r="Y6" i="36" s="1"/>
  <c r="Y33" i="22"/>
  <c r="U33" i="22"/>
  <c r="Y7" i="36" s="1"/>
  <c r="Y32" i="22"/>
  <c r="U32" i="22"/>
  <c r="Y8" i="36" s="1"/>
  <c r="Y31" i="22"/>
  <c r="U31" i="22"/>
  <c r="Y9" i="36" s="1"/>
  <c r="Y30" i="22"/>
  <c r="U30" i="22"/>
  <c r="Y10" i="36" s="1"/>
  <c r="Y29" i="22"/>
  <c r="U29" i="22"/>
  <c r="Y11" i="36" s="1"/>
  <c r="Y28" i="22"/>
  <c r="U28" i="22"/>
  <c r="Y12" i="36" s="1"/>
  <c r="Y27" i="22"/>
  <c r="U27" i="22"/>
  <c r="Y13" i="36" s="1"/>
  <c r="Y26" i="22"/>
  <c r="U26" i="22"/>
  <c r="Y14" i="36" s="1"/>
  <c r="Y25" i="22"/>
  <c r="U25" i="22"/>
  <c r="Y15" i="36" s="1"/>
  <c r="Y24" i="22"/>
  <c r="U24" i="22"/>
  <c r="Y16" i="36" s="1"/>
  <c r="Y23" i="22"/>
  <c r="U23" i="22"/>
  <c r="Y17" i="36" s="1"/>
  <c r="Y22" i="22"/>
  <c r="U22" i="22"/>
  <c r="Y18" i="36" s="1"/>
  <c r="Y21" i="22"/>
  <c r="U21" i="22"/>
  <c r="Y19" i="36" s="1"/>
  <c r="Y20" i="22"/>
  <c r="U20" i="22"/>
  <c r="Y20" i="36" s="1"/>
  <c r="Y19" i="22"/>
  <c r="U19" i="22"/>
  <c r="Y21" i="36" s="1"/>
  <c r="Y18" i="22"/>
  <c r="U18" i="22"/>
  <c r="Y22" i="36" s="1"/>
  <c r="Y17" i="22"/>
  <c r="U17" i="22"/>
  <c r="Y23" i="36" s="1"/>
  <c r="Y16" i="22"/>
  <c r="U16" i="22"/>
  <c r="Y24" i="36" s="1"/>
  <c r="Y15" i="22"/>
  <c r="U15" i="22"/>
  <c r="Y25" i="36" s="1"/>
  <c r="Y14" i="22"/>
  <c r="U14" i="22"/>
  <c r="Y26" i="36" s="1"/>
  <c r="Y13" i="22"/>
  <c r="U13" i="22"/>
  <c r="Y27" i="36" s="1"/>
  <c r="Y12" i="22"/>
  <c r="U12" i="22"/>
  <c r="Y28" i="36" s="1"/>
  <c r="Y11" i="22"/>
  <c r="U11" i="22"/>
  <c r="Y29" i="36" s="1"/>
  <c r="Y10" i="22"/>
  <c r="U10" i="22"/>
  <c r="Y30" i="36" s="1"/>
  <c r="Y9" i="22"/>
  <c r="U9" i="22"/>
  <c r="Y31" i="36" s="1"/>
  <c r="Y8" i="22"/>
  <c r="U8" i="22"/>
  <c r="Y32" i="36" s="1"/>
  <c r="Y7" i="22"/>
  <c r="U7" i="22"/>
  <c r="Y33" i="36" s="1"/>
  <c r="U6" i="22"/>
  <c r="Y34" i="36" s="1"/>
  <c r="Y37" i="21"/>
  <c r="Y36" i="21"/>
  <c r="Y35" i="21"/>
  <c r="Y34" i="21"/>
  <c r="Y33" i="21"/>
  <c r="U33" i="21"/>
  <c r="N7" i="36" s="1"/>
  <c r="Y32" i="21"/>
  <c r="U32" i="21"/>
  <c r="N8" i="36" s="1"/>
  <c r="Y31" i="21"/>
  <c r="U31" i="21"/>
  <c r="N9" i="36" s="1"/>
  <c r="Y30" i="21"/>
  <c r="U30" i="21"/>
  <c r="N10" i="36" s="1"/>
  <c r="Y29" i="21"/>
  <c r="U29" i="21"/>
  <c r="N11" i="36" s="1"/>
  <c r="Y28" i="21"/>
  <c r="U28" i="21"/>
  <c r="Y27" i="21"/>
  <c r="U27" i="21"/>
  <c r="N13" i="36" s="1"/>
  <c r="Y26" i="21"/>
  <c r="U26" i="21"/>
  <c r="N14" i="36" s="1"/>
  <c r="Y25" i="21"/>
  <c r="U25" i="21"/>
  <c r="N15" i="36" s="1"/>
  <c r="Y24" i="21"/>
  <c r="U24" i="21"/>
  <c r="N16" i="36" s="1"/>
  <c r="Y23" i="21"/>
  <c r="U23" i="21"/>
  <c r="N17" i="36" s="1"/>
  <c r="Y22" i="21"/>
  <c r="U22" i="21"/>
  <c r="N18" i="36" s="1"/>
  <c r="Y21" i="21"/>
  <c r="U21" i="21"/>
  <c r="N19" i="36" s="1"/>
  <c r="Y20" i="21"/>
  <c r="U20" i="21"/>
  <c r="Y19" i="21"/>
  <c r="U19" i="21"/>
  <c r="N21" i="36" s="1"/>
  <c r="Y18" i="21"/>
  <c r="U18" i="21"/>
  <c r="N22" i="36" s="1"/>
  <c r="Y17" i="21"/>
  <c r="U17" i="21"/>
  <c r="N23" i="36" s="1"/>
  <c r="Y16" i="21"/>
  <c r="U16" i="21"/>
  <c r="Y15" i="21"/>
  <c r="U15" i="21"/>
  <c r="N25" i="36" s="1"/>
  <c r="Y14" i="21"/>
  <c r="U14" i="21"/>
  <c r="N26" i="36" s="1"/>
  <c r="Y13" i="21"/>
  <c r="U13" i="21"/>
  <c r="N27" i="36" s="1"/>
  <c r="Y12" i="21"/>
  <c r="U12" i="21"/>
  <c r="Y11" i="21"/>
  <c r="U11" i="21"/>
  <c r="N29" i="36" s="1"/>
  <c r="Y10" i="21"/>
  <c r="U10" i="21"/>
  <c r="Y9" i="21"/>
  <c r="U9" i="21"/>
  <c r="N31" i="36" s="1"/>
  <c r="Y8" i="21"/>
  <c r="U8" i="21"/>
  <c r="N32" i="36" s="1"/>
  <c r="Y7" i="21"/>
  <c r="U7" i="21"/>
  <c r="N33" i="36" s="1"/>
  <c r="U6" i="21"/>
  <c r="Y37" i="20"/>
  <c r="Y36" i="20"/>
  <c r="U36" i="20"/>
  <c r="J4" i="36" s="1"/>
  <c r="Y35" i="20"/>
  <c r="U35" i="20"/>
  <c r="J5" i="36" s="1"/>
  <c r="Y34" i="20"/>
  <c r="U34" i="20"/>
  <c r="J6" i="36" s="1"/>
  <c r="Y33" i="20"/>
  <c r="U33" i="20"/>
  <c r="J7" i="36" s="1"/>
  <c r="Y32" i="20"/>
  <c r="U32" i="20"/>
  <c r="J8" i="36" s="1"/>
  <c r="Y31" i="20"/>
  <c r="U31" i="20"/>
  <c r="J9" i="36" s="1"/>
  <c r="Y30" i="20"/>
  <c r="U30" i="20"/>
  <c r="J10" i="36" s="1"/>
  <c r="Y29" i="20"/>
  <c r="U29" i="20"/>
  <c r="J11" i="36" s="1"/>
  <c r="Y28" i="20"/>
  <c r="U28" i="20"/>
  <c r="J12" i="36" s="1"/>
  <c r="Y27" i="20"/>
  <c r="U27" i="20"/>
  <c r="J13" i="36" s="1"/>
  <c r="Y26" i="20"/>
  <c r="U26" i="20"/>
  <c r="J14" i="36" s="1"/>
  <c r="Y25" i="20"/>
  <c r="U25" i="20"/>
  <c r="J15" i="36" s="1"/>
  <c r="Y24" i="20"/>
  <c r="U24" i="20"/>
  <c r="J16" i="36" s="1"/>
  <c r="Y23" i="20"/>
  <c r="U23" i="20"/>
  <c r="J17" i="36" s="1"/>
  <c r="Y22" i="20"/>
  <c r="U22" i="20"/>
  <c r="J18" i="36" s="1"/>
  <c r="Y21" i="20"/>
  <c r="U21" i="20"/>
  <c r="J19" i="36" s="1"/>
  <c r="Y20" i="20"/>
  <c r="U20" i="20"/>
  <c r="J20" i="36" s="1"/>
  <c r="Y19" i="20"/>
  <c r="U19" i="20"/>
  <c r="J21" i="36" s="1"/>
  <c r="Y18" i="20"/>
  <c r="U18" i="20"/>
  <c r="J22" i="36" s="1"/>
  <c r="Y17" i="20"/>
  <c r="U17" i="20"/>
  <c r="J23" i="36" s="1"/>
  <c r="Y16" i="20"/>
  <c r="U16" i="20"/>
  <c r="J24" i="36" s="1"/>
  <c r="Y15" i="20"/>
  <c r="U15" i="20"/>
  <c r="J25" i="36" s="1"/>
  <c r="Y14" i="20"/>
  <c r="U14" i="20"/>
  <c r="J26" i="36" s="1"/>
  <c r="Y13" i="20"/>
  <c r="U13" i="20"/>
  <c r="J27" i="36" s="1"/>
  <c r="Y12" i="20"/>
  <c r="U12" i="20"/>
  <c r="J28" i="36" s="1"/>
  <c r="Y11" i="20"/>
  <c r="U11" i="20"/>
  <c r="J29" i="36" s="1"/>
  <c r="Y10" i="20"/>
  <c r="U10" i="20"/>
  <c r="J30" i="36" s="1"/>
  <c r="Y9" i="20"/>
  <c r="U9" i="20"/>
  <c r="J31" i="36" s="1"/>
  <c r="Y8" i="20"/>
  <c r="U8" i="20"/>
  <c r="J32" i="36" s="1"/>
  <c r="Y7" i="20"/>
  <c r="U7" i="20"/>
  <c r="J33" i="36" s="1"/>
  <c r="U6" i="20"/>
  <c r="J34" i="36" s="1"/>
  <c r="Y37" i="19"/>
  <c r="Y36" i="19"/>
  <c r="U36" i="19"/>
  <c r="AG4" i="36" s="1"/>
  <c r="Y35" i="19"/>
  <c r="U35" i="19"/>
  <c r="AG5" i="36" s="1"/>
  <c r="Y34" i="19"/>
  <c r="U34" i="19"/>
  <c r="AG6" i="36" s="1"/>
  <c r="Y33" i="19"/>
  <c r="U33" i="19"/>
  <c r="AG7" i="36" s="1"/>
  <c r="Y32" i="19"/>
  <c r="U32" i="19"/>
  <c r="AG8" i="36" s="1"/>
  <c r="Y31" i="19"/>
  <c r="U31" i="19"/>
  <c r="AG9" i="36" s="1"/>
  <c r="Y30" i="19"/>
  <c r="U30" i="19"/>
  <c r="AG10" i="36" s="1"/>
  <c r="Y29" i="19"/>
  <c r="U29" i="19"/>
  <c r="AG11" i="36" s="1"/>
  <c r="Y28" i="19"/>
  <c r="U28" i="19"/>
  <c r="AG12" i="36" s="1"/>
  <c r="Y27" i="19"/>
  <c r="U27" i="19"/>
  <c r="AG13" i="36" s="1"/>
  <c r="Y26" i="19"/>
  <c r="U26" i="19"/>
  <c r="AG14" i="36" s="1"/>
  <c r="Y25" i="19"/>
  <c r="U25" i="19"/>
  <c r="AG15" i="36" s="1"/>
  <c r="Y24" i="19"/>
  <c r="U24" i="19"/>
  <c r="AG16" i="36" s="1"/>
  <c r="Y23" i="19"/>
  <c r="U23" i="19"/>
  <c r="AG17" i="36" s="1"/>
  <c r="Y22" i="19"/>
  <c r="U22" i="19"/>
  <c r="AG18" i="36" s="1"/>
  <c r="Y21" i="19"/>
  <c r="U21" i="19"/>
  <c r="AG19" i="36" s="1"/>
  <c r="Y20" i="19"/>
  <c r="U20" i="19"/>
  <c r="AG20" i="36" s="1"/>
  <c r="Y19" i="19"/>
  <c r="U19" i="19"/>
  <c r="AG21" i="36" s="1"/>
  <c r="Y18" i="19"/>
  <c r="U18" i="19"/>
  <c r="AG22" i="36" s="1"/>
  <c r="Y17" i="19"/>
  <c r="U17" i="19"/>
  <c r="AG23" i="36" s="1"/>
  <c r="Y16" i="19"/>
  <c r="U16" i="19"/>
  <c r="AG24" i="36" s="1"/>
  <c r="Y15" i="19"/>
  <c r="U15" i="19"/>
  <c r="AG25" i="36" s="1"/>
  <c r="Y14" i="19"/>
  <c r="U14" i="19"/>
  <c r="AG26" i="36" s="1"/>
  <c r="Y13" i="19"/>
  <c r="U13" i="19"/>
  <c r="AG27" i="36" s="1"/>
  <c r="Y12" i="19"/>
  <c r="U12" i="19"/>
  <c r="AG28" i="36" s="1"/>
  <c r="Y11" i="19"/>
  <c r="U11" i="19"/>
  <c r="AG29" i="36" s="1"/>
  <c r="Y10" i="19"/>
  <c r="U10" i="19"/>
  <c r="AG30" i="36" s="1"/>
  <c r="Y9" i="19"/>
  <c r="U9" i="19"/>
  <c r="AG31" i="36" s="1"/>
  <c r="Y8" i="19"/>
  <c r="U8" i="19"/>
  <c r="AG32" i="36" s="1"/>
  <c r="Y7" i="19"/>
  <c r="U7" i="19"/>
  <c r="AG33" i="36" s="1"/>
  <c r="U6" i="19"/>
  <c r="AG34" i="36" s="1"/>
  <c r="Y37" i="18"/>
  <c r="Y36" i="18"/>
  <c r="Y35" i="18"/>
  <c r="Y34" i="18"/>
  <c r="Y33" i="18"/>
  <c r="Y32" i="18"/>
  <c r="Y31" i="18"/>
  <c r="Y30" i="18"/>
  <c r="Y29" i="18"/>
  <c r="Y28" i="18"/>
  <c r="Y27" i="18"/>
  <c r="Y26" i="18"/>
  <c r="U26" i="18"/>
  <c r="L14" i="36" s="1"/>
  <c r="Y25" i="18"/>
  <c r="U25" i="18"/>
  <c r="L15" i="36" s="1"/>
  <c r="Y24" i="18"/>
  <c r="U24" i="18"/>
  <c r="L16" i="36" s="1"/>
  <c r="Y23" i="18"/>
  <c r="U23" i="18"/>
  <c r="L17" i="36" s="1"/>
  <c r="Y22" i="18"/>
  <c r="U22" i="18"/>
  <c r="L18" i="36" s="1"/>
  <c r="Y21" i="18"/>
  <c r="U21" i="18"/>
  <c r="L19" i="36" s="1"/>
  <c r="Y20" i="18"/>
  <c r="U20" i="18"/>
  <c r="L20" i="36" s="1"/>
  <c r="Y19" i="18"/>
  <c r="U19" i="18"/>
  <c r="L21" i="36" s="1"/>
  <c r="Y18" i="18"/>
  <c r="U18" i="18"/>
  <c r="L22" i="36" s="1"/>
  <c r="Y17" i="18"/>
  <c r="U17" i="18"/>
  <c r="L23" i="36" s="1"/>
  <c r="Y16" i="18"/>
  <c r="U16" i="18"/>
  <c r="L24" i="36" s="1"/>
  <c r="Y15" i="18"/>
  <c r="U15" i="18"/>
  <c r="L25" i="36" s="1"/>
  <c r="Y14" i="18"/>
  <c r="U14" i="18"/>
  <c r="L26" i="36" s="1"/>
  <c r="Y13" i="18"/>
  <c r="U13" i="18"/>
  <c r="L27" i="36" s="1"/>
  <c r="Y12" i="18"/>
  <c r="U12" i="18"/>
  <c r="L28" i="36" s="1"/>
  <c r="Y11" i="18"/>
  <c r="U11" i="18"/>
  <c r="L29" i="36" s="1"/>
  <c r="Y10" i="18"/>
  <c r="U10" i="18"/>
  <c r="L30" i="36" s="1"/>
  <c r="Y9" i="18"/>
  <c r="U9" i="18"/>
  <c r="L31" i="36" s="1"/>
  <c r="Y8" i="18"/>
  <c r="U8" i="18"/>
  <c r="L32" i="36" s="1"/>
  <c r="Y7" i="18"/>
  <c r="U7" i="18"/>
  <c r="L33" i="36" s="1"/>
  <c r="U6" i="18"/>
  <c r="L34" i="36" s="1"/>
  <c r="Y37" i="17"/>
  <c r="Y36" i="17"/>
  <c r="Y35" i="17"/>
  <c r="Y34" i="17"/>
  <c r="Y33" i="17"/>
  <c r="Y32" i="17"/>
  <c r="Y31" i="17"/>
  <c r="Y30" i="17"/>
  <c r="Y29" i="17"/>
  <c r="Y28" i="17"/>
  <c r="Y27" i="17"/>
  <c r="Y26" i="17"/>
  <c r="U26" i="17"/>
  <c r="AL14" i="36" s="1"/>
  <c r="Y25" i="17"/>
  <c r="U25" i="17"/>
  <c r="AL15" i="36" s="1"/>
  <c r="Y24" i="17"/>
  <c r="U24" i="17"/>
  <c r="AL16" i="36" s="1"/>
  <c r="Y23" i="17"/>
  <c r="U23" i="17"/>
  <c r="AL17" i="36" s="1"/>
  <c r="Y22" i="17"/>
  <c r="U22" i="17"/>
  <c r="AL18" i="36" s="1"/>
  <c r="Y21" i="17"/>
  <c r="U21" i="17"/>
  <c r="AL19" i="36" s="1"/>
  <c r="Y20" i="17"/>
  <c r="U20" i="17"/>
  <c r="AL20" i="36" s="1"/>
  <c r="Y19" i="17"/>
  <c r="U19" i="17"/>
  <c r="AL21" i="36" s="1"/>
  <c r="Y18" i="17"/>
  <c r="U18" i="17"/>
  <c r="AL22" i="36" s="1"/>
  <c r="Y17" i="17"/>
  <c r="U17" i="17"/>
  <c r="AL23" i="36" s="1"/>
  <c r="Y16" i="17"/>
  <c r="U16" i="17"/>
  <c r="AL24" i="36" s="1"/>
  <c r="Y15" i="17"/>
  <c r="U15" i="17"/>
  <c r="AL25" i="36" s="1"/>
  <c r="Y14" i="17"/>
  <c r="U14" i="17"/>
  <c r="Y13" i="17"/>
  <c r="U13" i="17"/>
  <c r="AL27" i="36" s="1"/>
  <c r="Y12" i="17"/>
  <c r="U12" i="17"/>
  <c r="Y11" i="17"/>
  <c r="U11" i="17"/>
  <c r="AL29" i="36" s="1"/>
  <c r="Y10" i="17"/>
  <c r="U10" i="17"/>
  <c r="Y9" i="17"/>
  <c r="U9" i="17"/>
  <c r="AL31" i="36" s="1"/>
  <c r="Y8" i="17"/>
  <c r="U8" i="17"/>
  <c r="AL32" i="36" s="1"/>
  <c r="Y7" i="17"/>
  <c r="U7" i="17"/>
  <c r="AL33" i="36" s="1"/>
  <c r="U6" i="17"/>
  <c r="AL34" i="36" s="1"/>
  <c r="Y37" i="32"/>
  <c r="Y36" i="32"/>
  <c r="U36" i="32"/>
  <c r="F4" i="36" s="1"/>
  <c r="Y35" i="32"/>
  <c r="U35" i="32"/>
  <c r="F5" i="36" s="1"/>
  <c r="Y34" i="32"/>
  <c r="U34" i="32"/>
  <c r="F6" i="36" s="1"/>
  <c r="Y33" i="32"/>
  <c r="U33" i="32"/>
  <c r="F7" i="36" s="1"/>
  <c r="Y32" i="32"/>
  <c r="U32" i="32"/>
  <c r="F8" i="36" s="1"/>
  <c r="Y31" i="32"/>
  <c r="U31" i="32"/>
  <c r="F9" i="36" s="1"/>
  <c r="Y30" i="32"/>
  <c r="U30" i="32"/>
  <c r="F10" i="36" s="1"/>
  <c r="Y29" i="32"/>
  <c r="U29" i="32"/>
  <c r="F11" i="36" s="1"/>
  <c r="Y28" i="32"/>
  <c r="U28" i="32"/>
  <c r="F12" i="36" s="1"/>
  <c r="Y27" i="32"/>
  <c r="U27" i="32"/>
  <c r="F13" i="36" s="1"/>
  <c r="Y26" i="32"/>
  <c r="U26" i="32"/>
  <c r="F14" i="36" s="1"/>
  <c r="Y25" i="32"/>
  <c r="U25" i="32"/>
  <c r="F15" i="36" s="1"/>
  <c r="Y24" i="32"/>
  <c r="U24" i="32"/>
  <c r="F16" i="36" s="1"/>
  <c r="Y23" i="32"/>
  <c r="U23" i="32"/>
  <c r="F17" i="36" s="1"/>
  <c r="Y22" i="32"/>
  <c r="U22" i="32"/>
  <c r="F18" i="36" s="1"/>
  <c r="Y21" i="32"/>
  <c r="U21" i="32"/>
  <c r="F19" i="36" s="1"/>
  <c r="Y20" i="32"/>
  <c r="U20" i="32"/>
  <c r="F20" i="36" s="1"/>
  <c r="Y19" i="32"/>
  <c r="U19" i="32"/>
  <c r="F21" i="36" s="1"/>
  <c r="Y18" i="32"/>
  <c r="U18" i="32"/>
  <c r="F22" i="36" s="1"/>
  <c r="Y17" i="32"/>
  <c r="U17" i="32"/>
  <c r="F23" i="36" s="1"/>
  <c r="Y16" i="32"/>
  <c r="U16" i="32"/>
  <c r="F24" i="36" s="1"/>
  <c r="Y15" i="32"/>
  <c r="U15" i="32"/>
  <c r="F25" i="36" s="1"/>
  <c r="Y14" i="32"/>
  <c r="U14" i="32"/>
  <c r="F26" i="36" s="1"/>
  <c r="Y13" i="32"/>
  <c r="U13" i="32"/>
  <c r="F27" i="36" s="1"/>
  <c r="Y12" i="32"/>
  <c r="U12" i="32"/>
  <c r="F28" i="36" s="1"/>
  <c r="Y11" i="32"/>
  <c r="U11" i="32"/>
  <c r="F29" i="36" s="1"/>
  <c r="Y10" i="32"/>
  <c r="U10" i="32"/>
  <c r="F30" i="36" s="1"/>
  <c r="Y9" i="32"/>
  <c r="U9" i="32"/>
  <c r="F31" i="36" s="1"/>
  <c r="Y8" i="32"/>
  <c r="U8" i="32"/>
  <c r="F32" i="36" s="1"/>
  <c r="Y7" i="32"/>
  <c r="U7" i="32"/>
  <c r="F33" i="36" s="1"/>
  <c r="U6" i="32"/>
  <c r="F34" i="36" s="1"/>
  <c r="Y37" i="16"/>
  <c r="Y36" i="16"/>
  <c r="U36" i="16"/>
  <c r="AI4" i="36" s="1"/>
  <c r="Y35" i="16"/>
  <c r="U35" i="16"/>
  <c r="AI5" i="36" s="1"/>
  <c r="Y34" i="16"/>
  <c r="U34" i="16"/>
  <c r="AI6" i="36" s="1"/>
  <c r="Y33" i="16"/>
  <c r="U33" i="16"/>
  <c r="AI7" i="36" s="1"/>
  <c r="Y32" i="16"/>
  <c r="U32" i="16"/>
  <c r="AI8" i="36" s="1"/>
  <c r="Y31" i="16"/>
  <c r="U31" i="16"/>
  <c r="AI9" i="36" s="1"/>
  <c r="Y30" i="16"/>
  <c r="U30" i="16"/>
  <c r="AI10" i="36" s="1"/>
  <c r="Y29" i="16"/>
  <c r="U29" i="16"/>
  <c r="AI11" i="36" s="1"/>
  <c r="Y28" i="16"/>
  <c r="U28" i="16"/>
  <c r="AI12" i="36" s="1"/>
  <c r="Y27" i="16"/>
  <c r="U27" i="16"/>
  <c r="AI13" i="36" s="1"/>
  <c r="Y26" i="16"/>
  <c r="U26" i="16"/>
  <c r="AI14" i="36" s="1"/>
  <c r="Y25" i="16"/>
  <c r="U25" i="16"/>
  <c r="AI15" i="36" s="1"/>
  <c r="Y24" i="16"/>
  <c r="U24" i="16"/>
  <c r="AI16" i="36" s="1"/>
  <c r="Y23" i="16"/>
  <c r="U23" i="16"/>
  <c r="AI17" i="36" s="1"/>
  <c r="Y22" i="16"/>
  <c r="U22" i="16"/>
  <c r="AI18" i="36" s="1"/>
  <c r="Y21" i="16"/>
  <c r="U21" i="16"/>
  <c r="AI19" i="36" s="1"/>
  <c r="Y20" i="16"/>
  <c r="U20" i="16"/>
  <c r="AI20" i="36" s="1"/>
  <c r="Y19" i="16"/>
  <c r="U19" i="16"/>
  <c r="AI21" i="36" s="1"/>
  <c r="Y18" i="16"/>
  <c r="U18" i="16"/>
  <c r="AI22" i="36" s="1"/>
  <c r="Y17" i="16"/>
  <c r="U17" i="16"/>
  <c r="AI23" i="36" s="1"/>
  <c r="Y16" i="16"/>
  <c r="U16" i="16"/>
  <c r="AI24" i="36" s="1"/>
  <c r="Y15" i="16"/>
  <c r="U15" i="16"/>
  <c r="AI25" i="36" s="1"/>
  <c r="Y14" i="16"/>
  <c r="U14" i="16"/>
  <c r="AI26" i="36" s="1"/>
  <c r="Y13" i="16"/>
  <c r="U13" i="16"/>
  <c r="AI27" i="36" s="1"/>
  <c r="Y12" i="16"/>
  <c r="U12" i="16"/>
  <c r="AI28" i="36" s="1"/>
  <c r="Y11" i="16"/>
  <c r="U11" i="16"/>
  <c r="AI29" i="36" s="1"/>
  <c r="Y10" i="16"/>
  <c r="U10" i="16"/>
  <c r="AI30" i="36" s="1"/>
  <c r="Y9" i="16"/>
  <c r="U9" i="16"/>
  <c r="AI31" i="36" s="1"/>
  <c r="Y8" i="16"/>
  <c r="U8" i="16"/>
  <c r="AI32" i="36" s="1"/>
  <c r="Y7" i="16"/>
  <c r="U7" i="16"/>
  <c r="AI33" i="36" s="1"/>
  <c r="U6" i="16"/>
  <c r="AI34" i="36" s="1"/>
  <c r="Y37" i="15"/>
  <c r="Y36" i="15"/>
  <c r="U36" i="15"/>
  <c r="I4" i="36" s="1"/>
  <c r="Y35" i="15"/>
  <c r="U35" i="15"/>
  <c r="I5" i="36" s="1"/>
  <c r="Y34" i="15"/>
  <c r="U34" i="15"/>
  <c r="I6" i="36" s="1"/>
  <c r="Y33" i="15"/>
  <c r="U33" i="15"/>
  <c r="I7" i="36" s="1"/>
  <c r="Y32" i="15"/>
  <c r="U32" i="15"/>
  <c r="I8" i="36" s="1"/>
  <c r="Y31" i="15"/>
  <c r="I9" i="36"/>
  <c r="Y30" i="15"/>
  <c r="I10" i="36"/>
  <c r="Y29" i="15"/>
  <c r="I11" i="36"/>
  <c r="Y28" i="15"/>
  <c r="I12" i="36"/>
  <c r="Y27" i="15"/>
  <c r="I13" i="36"/>
  <c r="Y26" i="15"/>
  <c r="I14" i="36"/>
  <c r="Y25" i="15"/>
  <c r="I15" i="36"/>
  <c r="Y24" i="15"/>
  <c r="I16" i="36"/>
  <c r="Y23" i="15"/>
  <c r="I17" i="36"/>
  <c r="Y22" i="15"/>
  <c r="I18" i="36"/>
  <c r="Y21" i="15"/>
  <c r="U21" i="15"/>
  <c r="I19" i="36" s="1"/>
  <c r="Y20" i="15"/>
  <c r="U20" i="15"/>
  <c r="I20" i="36" s="1"/>
  <c r="Y19" i="15"/>
  <c r="U19" i="15"/>
  <c r="I21" i="36" s="1"/>
  <c r="Y18" i="15"/>
  <c r="U18" i="15"/>
  <c r="I22" i="36" s="1"/>
  <c r="Y17" i="15"/>
  <c r="U17" i="15"/>
  <c r="I23" i="36" s="1"/>
  <c r="Y16" i="15"/>
  <c r="U16" i="15"/>
  <c r="I24" i="36" s="1"/>
  <c r="Y15" i="15"/>
  <c r="U15" i="15"/>
  <c r="I25" i="36" s="1"/>
  <c r="Y14" i="15"/>
  <c r="U14" i="15"/>
  <c r="I26" i="36" s="1"/>
  <c r="Y13" i="15"/>
  <c r="U13" i="15"/>
  <c r="I27" i="36" s="1"/>
  <c r="Y12" i="15"/>
  <c r="U12" i="15"/>
  <c r="I28" i="36" s="1"/>
  <c r="Y11" i="15"/>
  <c r="U11" i="15"/>
  <c r="I29" i="36" s="1"/>
  <c r="Y10" i="15"/>
  <c r="U10" i="15"/>
  <c r="I30" i="36" s="1"/>
  <c r="Y9" i="15"/>
  <c r="U9" i="15"/>
  <c r="I31" i="36" s="1"/>
  <c r="Y8" i="15"/>
  <c r="U8" i="15"/>
  <c r="I32" i="36" s="1"/>
  <c r="Y7" i="15"/>
  <c r="U7" i="15"/>
  <c r="I33" i="36" s="1"/>
  <c r="U6" i="15"/>
  <c r="I34" i="36" s="1"/>
  <c r="Y37" i="14"/>
  <c r="Y36" i="14"/>
  <c r="U36" i="14"/>
  <c r="V4" i="36" s="1"/>
  <c r="Y35" i="14"/>
  <c r="U35" i="14"/>
  <c r="V5" i="36" s="1"/>
  <c r="Y34" i="14"/>
  <c r="U34" i="14"/>
  <c r="V6" i="36" s="1"/>
  <c r="Y33" i="14"/>
  <c r="U33" i="14"/>
  <c r="V7" i="36" s="1"/>
  <c r="Y32" i="14"/>
  <c r="U32" i="14"/>
  <c r="V8" i="36" s="1"/>
  <c r="Y31" i="14"/>
  <c r="U31" i="14"/>
  <c r="V9" i="36" s="1"/>
  <c r="Y30" i="14"/>
  <c r="U30" i="14"/>
  <c r="V10" i="36" s="1"/>
  <c r="Y29" i="14"/>
  <c r="U29" i="14"/>
  <c r="V11" i="36" s="1"/>
  <c r="Y28" i="14"/>
  <c r="U28" i="14"/>
  <c r="V12" i="36" s="1"/>
  <c r="Y27" i="14"/>
  <c r="U27" i="14"/>
  <c r="V13" i="36" s="1"/>
  <c r="Y26" i="14"/>
  <c r="U26" i="14"/>
  <c r="V14" i="36" s="1"/>
  <c r="Y25" i="14"/>
  <c r="U25" i="14"/>
  <c r="V15" i="36" s="1"/>
  <c r="Y24" i="14"/>
  <c r="U24" i="14"/>
  <c r="V16" i="36" s="1"/>
  <c r="Y23" i="14"/>
  <c r="U23" i="14"/>
  <c r="V17" i="36" s="1"/>
  <c r="Y22" i="14"/>
  <c r="U22" i="14"/>
  <c r="V18" i="36" s="1"/>
  <c r="Y21" i="14"/>
  <c r="U21" i="14"/>
  <c r="V19" i="36" s="1"/>
  <c r="Y20" i="14"/>
  <c r="U20" i="14"/>
  <c r="V20" i="36" s="1"/>
  <c r="Y19" i="14"/>
  <c r="U19" i="14"/>
  <c r="V21" i="36" s="1"/>
  <c r="Y18" i="14"/>
  <c r="U18" i="14"/>
  <c r="V22" i="36" s="1"/>
  <c r="Y17" i="14"/>
  <c r="U17" i="14"/>
  <c r="V23" i="36" s="1"/>
  <c r="Y16" i="14"/>
  <c r="U16" i="14"/>
  <c r="V24" i="36" s="1"/>
  <c r="Y15" i="14"/>
  <c r="U15" i="14"/>
  <c r="V25" i="36" s="1"/>
  <c r="Y14" i="14"/>
  <c r="U14" i="14"/>
  <c r="V26" i="36" s="1"/>
  <c r="Y13" i="14"/>
  <c r="U13" i="14"/>
  <c r="V27" i="36" s="1"/>
  <c r="Y12" i="14"/>
  <c r="U12" i="14"/>
  <c r="V28" i="36" s="1"/>
  <c r="Y11" i="14"/>
  <c r="U11" i="14"/>
  <c r="V29" i="36" s="1"/>
  <c r="Y10" i="14"/>
  <c r="U10" i="14"/>
  <c r="V30" i="36" s="1"/>
  <c r="Y9" i="14"/>
  <c r="U9" i="14"/>
  <c r="V31" i="36" s="1"/>
  <c r="Y8" i="14"/>
  <c r="U8" i="14"/>
  <c r="V32" i="36" s="1"/>
  <c r="Y7" i="14"/>
  <c r="U7" i="14"/>
  <c r="V33" i="36" s="1"/>
  <c r="U6" i="14"/>
  <c r="Y37" i="13"/>
  <c r="Y36" i="13"/>
  <c r="U36" i="13"/>
  <c r="AC4" i="36" s="1"/>
  <c r="Y35" i="13"/>
  <c r="U35" i="13"/>
  <c r="AC5" i="36" s="1"/>
  <c r="Y34" i="13"/>
  <c r="U34" i="13"/>
  <c r="AC6" i="36" s="1"/>
  <c r="Y33" i="13"/>
  <c r="U33" i="13"/>
  <c r="AC7" i="36" s="1"/>
  <c r="Y32" i="13"/>
  <c r="U32" i="13"/>
  <c r="AC8" i="36" s="1"/>
  <c r="Y31" i="13"/>
  <c r="U31" i="13"/>
  <c r="AC9" i="36" s="1"/>
  <c r="Y30" i="13"/>
  <c r="U30" i="13"/>
  <c r="AC10" i="36" s="1"/>
  <c r="Y29" i="13"/>
  <c r="U29" i="13"/>
  <c r="AC11" i="36" s="1"/>
  <c r="Y28" i="13"/>
  <c r="U28" i="13"/>
  <c r="AC12" i="36" s="1"/>
  <c r="Y27" i="13"/>
  <c r="U27" i="13"/>
  <c r="AC13" i="36" s="1"/>
  <c r="Y26" i="13"/>
  <c r="U26" i="13"/>
  <c r="AC14" i="36" s="1"/>
  <c r="Y25" i="13"/>
  <c r="U25" i="13"/>
  <c r="AC15" i="36" s="1"/>
  <c r="Y24" i="13"/>
  <c r="U24" i="13"/>
  <c r="AC16" i="36" s="1"/>
  <c r="Y23" i="13"/>
  <c r="U23" i="13"/>
  <c r="AC17" i="36" s="1"/>
  <c r="Y22" i="13"/>
  <c r="U22" i="13"/>
  <c r="AC18" i="36" s="1"/>
  <c r="Y21" i="13"/>
  <c r="U21" i="13"/>
  <c r="AC19" i="36" s="1"/>
  <c r="Y20" i="13"/>
  <c r="U20" i="13"/>
  <c r="AC20" i="36" s="1"/>
  <c r="Y19" i="13"/>
  <c r="U19" i="13"/>
  <c r="Y18" i="13"/>
  <c r="U18" i="13"/>
  <c r="AC22" i="36" s="1"/>
  <c r="Y17" i="13"/>
  <c r="U17" i="13"/>
  <c r="AC23" i="36" s="1"/>
  <c r="Y16" i="13"/>
  <c r="U16" i="13"/>
  <c r="AC24" i="36" s="1"/>
  <c r="Y15" i="13"/>
  <c r="U15" i="13"/>
  <c r="AC25" i="36" s="1"/>
  <c r="Y14" i="13"/>
  <c r="U14" i="13"/>
  <c r="AC26" i="36" s="1"/>
  <c r="Y13" i="13"/>
  <c r="U13" i="13"/>
  <c r="AC27" i="36" s="1"/>
  <c r="Y12" i="13"/>
  <c r="U12" i="13"/>
  <c r="AC28" i="36" s="1"/>
  <c r="Y11" i="13"/>
  <c r="U11" i="13"/>
  <c r="Y10" i="13"/>
  <c r="U10" i="13"/>
  <c r="AC30" i="36" s="1"/>
  <c r="Y9" i="13"/>
  <c r="U9" i="13"/>
  <c r="Y8" i="13"/>
  <c r="U8" i="13"/>
  <c r="AC32" i="36" s="1"/>
  <c r="Y7" i="13"/>
  <c r="U7" i="13"/>
  <c r="AC33" i="36" s="1"/>
  <c r="U6" i="13"/>
  <c r="AC34" i="36" s="1"/>
  <c r="Y37" i="11"/>
  <c r="Y36" i="11"/>
  <c r="U36" i="11"/>
  <c r="AJ4" i="36" s="1"/>
  <c r="Y35" i="11"/>
  <c r="U35" i="11"/>
  <c r="AJ5" i="36" s="1"/>
  <c r="Y34" i="11"/>
  <c r="U34" i="11"/>
  <c r="AJ6" i="36" s="1"/>
  <c r="Y33" i="11"/>
  <c r="U33" i="11"/>
  <c r="AJ7" i="36" s="1"/>
  <c r="Y32" i="11"/>
  <c r="U32" i="11"/>
  <c r="AJ8" i="36" s="1"/>
  <c r="Y31" i="11"/>
  <c r="U31" i="11"/>
  <c r="AJ9" i="36" s="1"/>
  <c r="Y30" i="11"/>
  <c r="U30" i="11"/>
  <c r="AJ10" i="36" s="1"/>
  <c r="Y29" i="11"/>
  <c r="U29" i="11"/>
  <c r="AJ11" i="36" s="1"/>
  <c r="Y28" i="11"/>
  <c r="U28" i="11"/>
  <c r="AJ12" i="36" s="1"/>
  <c r="Y27" i="11"/>
  <c r="U27" i="11"/>
  <c r="AJ13" i="36" s="1"/>
  <c r="Y26" i="11"/>
  <c r="U26" i="11"/>
  <c r="AJ14" i="36" s="1"/>
  <c r="Y25" i="11"/>
  <c r="U25" i="11"/>
  <c r="AJ15" i="36" s="1"/>
  <c r="Y24" i="11"/>
  <c r="U24" i="11"/>
  <c r="AJ16" i="36" s="1"/>
  <c r="Y23" i="11"/>
  <c r="U23" i="11"/>
  <c r="AJ17" i="36" s="1"/>
  <c r="Y22" i="11"/>
  <c r="U22" i="11"/>
  <c r="AJ18" i="36" s="1"/>
  <c r="Y21" i="11"/>
  <c r="U21" i="11"/>
  <c r="AJ19" i="36" s="1"/>
  <c r="Y20" i="11"/>
  <c r="U20" i="11"/>
  <c r="AJ20" i="36" s="1"/>
  <c r="Y19" i="11"/>
  <c r="U19" i="11"/>
  <c r="AJ21" i="36" s="1"/>
  <c r="Y18" i="11"/>
  <c r="U18" i="11"/>
  <c r="Y17" i="11"/>
  <c r="U17" i="11"/>
  <c r="AJ23" i="36" s="1"/>
  <c r="Y16" i="11"/>
  <c r="U16" i="11"/>
  <c r="AJ24" i="36" s="1"/>
  <c r="Y15" i="11"/>
  <c r="U15" i="11"/>
  <c r="AJ25" i="36" s="1"/>
  <c r="Y14" i="11"/>
  <c r="U14" i="11"/>
  <c r="AJ26" i="36" s="1"/>
  <c r="Y13" i="11"/>
  <c r="U13" i="11"/>
  <c r="AJ27" i="36" s="1"/>
  <c r="Y12" i="11"/>
  <c r="U12" i="11"/>
  <c r="AJ28" i="36" s="1"/>
  <c r="Y11" i="11"/>
  <c r="U11" i="11"/>
  <c r="AJ29" i="36" s="1"/>
  <c r="Y10" i="11"/>
  <c r="U10" i="11"/>
  <c r="AJ30" i="36" s="1"/>
  <c r="Y9" i="11"/>
  <c r="U9" i="11"/>
  <c r="AJ31" i="36" s="1"/>
  <c r="Y8" i="11"/>
  <c r="U8" i="11"/>
  <c r="AJ32" i="36" s="1"/>
  <c r="Y7" i="11"/>
  <c r="U7" i="11"/>
  <c r="AJ33" i="36" s="1"/>
  <c r="U6" i="11"/>
  <c r="AJ34" i="36" s="1"/>
  <c r="Y37" i="10"/>
  <c r="Y36" i="10"/>
  <c r="U36" i="10"/>
  <c r="AA4" i="36" s="1"/>
  <c r="Y35" i="10"/>
  <c r="U35" i="10"/>
  <c r="Y34" i="10"/>
  <c r="U34" i="10"/>
  <c r="AA6" i="36" s="1"/>
  <c r="Y33" i="10"/>
  <c r="U33" i="10"/>
  <c r="AA7" i="36" s="1"/>
  <c r="Y32" i="10"/>
  <c r="U32" i="10"/>
  <c r="AA8" i="36" s="1"/>
  <c r="Y31" i="10"/>
  <c r="U31" i="10"/>
  <c r="AA9" i="36" s="1"/>
  <c r="Y30" i="10"/>
  <c r="U30" i="10"/>
  <c r="AA10" i="36" s="1"/>
  <c r="Y29" i="10"/>
  <c r="U29" i="10"/>
  <c r="AA11" i="36" s="1"/>
  <c r="Y28" i="10"/>
  <c r="U28" i="10"/>
  <c r="AA12" i="36" s="1"/>
  <c r="Y27" i="10"/>
  <c r="U27" i="10"/>
  <c r="AA13" i="36" s="1"/>
  <c r="Y26" i="10"/>
  <c r="U26" i="10"/>
  <c r="AA14" i="36" s="1"/>
  <c r="Y25" i="10"/>
  <c r="U25" i="10"/>
  <c r="AA15" i="36" s="1"/>
  <c r="Y24" i="10"/>
  <c r="U24" i="10"/>
  <c r="AA16" i="36" s="1"/>
  <c r="Y23" i="10"/>
  <c r="U23" i="10"/>
  <c r="AA17" i="36" s="1"/>
  <c r="Y22" i="10"/>
  <c r="U22" i="10"/>
  <c r="AA18" i="36" s="1"/>
  <c r="Y21" i="10"/>
  <c r="U21" i="10"/>
  <c r="AA19" i="36" s="1"/>
  <c r="Y20" i="10"/>
  <c r="U20" i="10"/>
  <c r="AA20" i="36" s="1"/>
  <c r="Y19" i="10"/>
  <c r="U19" i="10"/>
  <c r="AA21" i="36" s="1"/>
  <c r="Y18" i="10"/>
  <c r="U18" i="10"/>
  <c r="AA22" i="36" s="1"/>
  <c r="Y17" i="10"/>
  <c r="U17" i="10"/>
  <c r="AA23" i="36" s="1"/>
  <c r="Y16" i="10"/>
  <c r="U16" i="10"/>
  <c r="AA24" i="36" s="1"/>
  <c r="Y15" i="10"/>
  <c r="U15" i="10"/>
  <c r="AA25" i="36" s="1"/>
  <c r="Y14" i="10"/>
  <c r="U14" i="10"/>
  <c r="AA26" i="36" s="1"/>
  <c r="Y13" i="10"/>
  <c r="U13" i="10"/>
  <c r="AA27" i="36" s="1"/>
  <c r="Y12" i="10"/>
  <c r="U12" i="10"/>
  <c r="AA28" i="36" s="1"/>
  <c r="Y11" i="10"/>
  <c r="U11" i="10"/>
  <c r="AA29" i="36" s="1"/>
  <c r="Y10" i="10"/>
  <c r="U10" i="10"/>
  <c r="AA30" i="36" s="1"/>
  <c r="Y9" i="10"/>
  <c r="U9" i="10"/>
  <c r="AA31" i="36" s="1"/>
  <c r="Y8" i="10"/>
  <c r="U8" i="10"/>
  <c r="AA32" i="36" s="1"/>
  <c r="Y7" i="10"/>
  <c r="U7" i="10"/>
  <c r="AA33" i="36" s="1"/>
  <c r="U6" i="10"/>
  <c r="AA34" i="36" s="1"/>
  <c r="Y37" i="9"/>
  <c r="Y36" i="9"/>
  <c r="Y35" i="9"/>
  <c r="Y34" i="9"/>
  <c r="Y33" i="9"/>
  <c r="U33" i="9"/>
  <c r="P7" i="36" s="1"/>
  <c r="Y32" i="9"/>
  <c r="U32" i="9"/>
  <c r="P8" i="36" s="1"/>
  <c r="Y31" i="9"/>
  <c r="U31" i="9"/>
  <c r="P9" i="36" s="1"/>
  <c r="Y30" i="9"/>
  <c r="U30" i="9"/>
  <c r="P10" i="36" s="1"/>
  <c r="Y29" i="9"/>
  <c r="U29" i="9"/>
  <c r="P11" i="36" s="1"/>
  <c r="Y28" i="9"/>
  <c r="U28" i="9"/>
  <c r="P12" i="36" s="1"/>
  <c r="Y27" i="9"/>
  <c r="U27" i="9"/>
  <c r="P13" i="36" s="1"/>
  <c r="Y26" i="9"/>
  <c r="U26" i="9"/>
  <c r="P14" i="36" s="1"/>
  <c r="Y25" i="9"/>
  <c r="U25" i="9"/>
  <c r="P15" i="36" s="1"/>
  <c r="Y24" i="9"/>
  <c r="U24" i="9"/>
  <c r="P16" i="36" s="1"/>
  <c r="Y23" i="9"/>
  <c r="U23" i="9"/>
  <c r="P17" i="36" s="1"/>
  <c r="Y22" i="9"/>
  <c r="U22" i="9"/>
  <c r="P18" i="36" s="1"/>
  <c r="Y21" i="9"/>
  <c r="U21" i="9"/>
  <c r="P19" i="36" s="1"/>
  <c r="Y20" i="9"/>
  <c r="U20" i="9"/>
  <c r="P20" i="36" s="1"/>
  <c r="Y19" i="9"/>
  <c r="U19" i="9"/>
  <c r="P21" i="36" s="1"/>
  <c r="Y18" i="9"/>
  <c r="U18" i="9"/>
  <c r="P22" i="36" s="1"/>
  <c r="Y17" i="9"/>
  <c r="U17" i="9"/>
  <c r="P23" i="36" s="1"/>
  <c r="Y16" i="9"/>
  <c r="U16" i="9"/>
  <c r="P24" i="36" s="1"/>
  <c r="Y15" i="9"/>
  <c r="P25" i="36"/>
  <c r="Y14" i="9"/>
  <c r="P26" i="36"/>
  <c r="Y13" i="9"/>
  <c r="P27" i="36"/>
  <c r="Y12" i="9"/>
  <c r="P28" i="36"/>
  <c r="Y11" i="9"/>
  <c r="P29" i="36"/>
  <c r="Y10" i="9"/>
  <c r="P30" i="36"/>
  <c r="Y9" i="9"/>
  <c r="P31" i="36"/>
  <c r="Y8" i="9"/>
  <c r="P32" i="36"/>
  <c r="Y7" i="9"/>
  <c r="U7" i="9"/>
  <c r="P33" i="36" s="1"/>
  <c r="U6" i="9"/>
  <c r="P34" i="36" s="1"/>
  <c r="Y37" i="8"/>
  <c r="Y36" i="8"/>
  <c r="U36" i="8"/>
  <c r="W4" i="36" s="1"/>
  <c r="Y35" i="8"/>
  <c r="U35" i="8"/>
  <c r="W5" i="36" s="1"/>
  <c r="Y34" i="8"/>
  <c r="U34" i="8"/>
  <c r="W6" i="36" s="1"/>
  <c r="Y33" i="8"/>
  <c r="U33" i="8"/>
  <c r="W7" i="36" s="1"/>
  <c r="Y32" i="8"/>
  <c r="U32" i="8"/>
  <c r="W8" i="36" s="1"/>
  <c r="Y31" i="8"/>
  <c r="U31" i="8"/>
  <c r="W9" i="36" s="1"/>
  <c r="Y30" i="8"/>
  <c r="U30" i="8"/>
  <c r="W10" i="36" s="1"/>
  <c r="Y29" i="8"/>
  <c r="U29" i="8"/>
  <c r="W11" i="36" s="1"/>
  <c r="Y28" i="8"/>
  <c r="U28" i="8"/>
  <c r="Y27" i="8"/>
  <c r="U27" i="8"/>
  <c r="W13" i="36" s="1"/>
  <c r="Y26" i="8"/>
  <c r="U26" i="8"/>
  <c r="W14" i="36" s="1"/>
  <c r="Y25" i="8"/>
  <c r="U25" i="8"/>
  <c r="W15" i="36" s="1"/>
  <c r="Y24" i="8"/>
  <c r="U24" i="8"/>
  <c r="W16" i="36" s="1"/>
  <c r="Y23" i="8"/>
  <c r="U23" i="8"/>
  <c r="W17" i="36" s="1"/>
  <c r="Y22" i="8"/>
  <c r="U22" i="8"/>
  <c r="W18" i="36" s="1"/>
  <c r="Y21" i="8"/>
  <c r="U21" i="8"/>
  <c r="W19" i="36" s="1"/>
  <c r="Y20" i="8"/>
  <c r="U20" i="8"/>
  <c r="W20" i="36" s="1"/>
  <c r="Y19" i="8"/>
  <c r="U19" i="8"/>
  <c r="W21" i="36" s="1"/>
  <c r="Y18" i="8"/>
  <c r="U18" i="8"/>
  <c r="W22" i="36" s="1"/>
  <c r="Y17" i="8"/>
  <c r="U17" i="8"/>
  <c r="W23" i="36" s="1"/>
  <c r="Y16" i="8"/>
  <c r="U16" i="8"/>
  <c r="W24" i="36" s="1"/>
  <c r="Y15" i="8"/>
  <c r="U15" i="8"/>
  <c r="W25" i="36" s="1"/>
  <c r="Y14" i="8"/>
  <c r="U14" i="8"/>
  <c r="W26" i="36" s="1"/>
  <c r="Y13" i="8"/>
  <c r="U13" i="8"/>
  <c r="W27" i="36" s="1"/>
  <c r="Y12" i="8"/>
  <c r="U12" i="8"/>
  <c r="W28" i="36" s="1"/>
  <c r="Y11" i="8"/>
  <c r="U11" i="8"/>
  <c r="W29" i="36" s="1"/>
  <c r="Y10" i="8"/>
  <c r="U10" i="8"/>
  <c r="W30" i="36" s="1"/>
  <c r="Y9" i="8"/>
  <c r="U9" i="8"/>
  <c r="W31" i="36" s="1"/>
  <c r="Y8" i="8"/>
  <c r="U8" i="8"/>
  <c r="W32" i="36" s="1"/>
  <c r="Y7" i="8"/>
  <c r="U7" i="8"/>
  <c r="W33" i="36" s="1"/>
  <c r="U6" i="8"/>
  <c r="W34" i="36" s="1"/>
  <c r="Y37" i="12"/>
  <c r="Y36" i="12"/>
  <c r="U36" i="12"/>
  <c r="D4" i="36" s="1"/>
  <c r="Y35" i="12"/>
  <c r="U35" i="12"/>
  <c r="D5" i="36" s="1"/>
  <c r="Y34" i="12"/>
  <c r="U34" i="12"/>
  <c r="D6" i="36" s="1"/>
  <c r="Y33" i="12"/>
  <c r="U33" i="12"/>
  <c r="D7" i="36" s="1"/>
  <c r="Y32" i="12"/>
  <c r="U32" i="12"/>
  <c r="D8" i="36" s="1"/>
  <c r="Y31" i="12"/>
  <c r="U31" i="12"/>
  <c r="D9" i="36" s="1"/>
  <c r="Y30" i="12"/>
  <c r="U30" i="12"/>
  <c r="D10" i="36" s="1"/>
  <c r="Y29" i="12"/>
  <c r="U29" i="12"/>
  <c r="D11" i="36" s="1"/>
  <c r="Y28" i="12"/>
  <c r="U28" i="12"/>
  <c r="D12" i="36" s="1"/>
  <c r="Y27" i="12"/>
  <c r="U27" i="12"/>
  <c r="D13" i="36" s="1"/>
  <c r="Y26" i="12"/>
  <c r="U26" i="12"/>
  <c r="D14" i="36" s="1"/>
  <c r="Y25" i="12"/>
  <c r="U25" i="12"/>
  <c r="D15" i="36" s="1"/>
  <c r="Y24" i="12"/>
  <c r="U24" i="12"/>
  <c r="D16" i="36" s="1"/>
  <c r="Y23" i="12"/>
  <c r="U23" i="12"/>
  <c r="D17" i="36" s="1"/>
  <c r="Y22" i="12"/>
  <c r="U22" i="12"/>
  <c r="D18" i="36" s="1"/>
  <c r="Y21" i="12"/>
  <c r="U21" i="12"/>
  <c r="D19" i="36" s="1"/>
  <c r="Y20" i="12"/>
  <c r="U20" i="12"/>
  <c r="D20" i="36" s="1"/>
  <c r="Y19" i="12"/>
  <c r="U19" i="12"/>
  <c r="D21" i="36" s="1"/>
  <c r="Y18" i="12"/>
  <c r="U18" i="12"/>
  <c r="D22" i="36" s="1"/>
  <c r="Y17" i="12"/>
  <c r="U17" i="12"/>
  <c r="D23" i="36" s="1"/>
  <c r="Y16" i="12"/>
  <c r="U16" i="12"/>
  <c r="D24" i="36" s="1"/>
  <c r="Y15" i="12"/>
  <c r="U15" i="12"/>
  <c r="D25" i="36" s="1"/>
  <c r="Y14" i="12"/>
  <c r="U14" i="12"/>
  <c r="D26" i="36" s="1"/>
  <c r="Y13" i="12"/>
  <c r="U13" i="12"/>
  <c r="D27" i="36" s="1"/>
  <c r="Y12" i="12"/>
  <c r="U12" i="12"/>
  <c r="D28" i="36" s="1"/>
  <c r="Y11" i="12"/>
  <c r="U11" i="12"/>
  <c r="D29" i="36" s="1"/>
  <c r="Y10" i="12"/>
  <c r="U10" i="12"/>
  <c r="D30" i="36" s="1"/>
  <c r="Y9" i="12"/>
  <c r="U9" i="12"/>
  <c r="D31" i="36" s="1"/>
  <c r="Y8" i="12"/>
  <c r="U8" i="12"/>
  <c r="D32" i="36" s="1"/>
  <c r="Y7" i="12"/>
  <c r="U7" i="12"/>
  <c r="D33" i="36" s="1"/>
  <c r="U6" i="12"/>
  <c r="D34" i="36" s="1"/>
  <c r="Y37" i="7"/>
  <c r="Y36" i="7"/>
  <c r="U36" i="7"/>
  <c r="X4" i="36" s="1"/>
  <c r="Y35" i="7"/>
  <c r="U35" i="7"/>
  <c r="X5" i="36" s="1"/>
  <c r="Y34" i="7"/>
  <c r="U34" i="7"/>
  <c r="X6" i="36" s="1"/>
  <c r="Y33" i="7"/>
  <c r="U33" i="7"/>
  <c r="X7" i="36" s="1"/>
  <c r="Y32" i="7"/>
  <c r="U32" i="7"/>
  <c r="X8" i="36" s="1"/>
  <c r="Y31" i="7"/>
  <c r="U31" i="7"/>
  <c r="X9" i="36" s="1"/>
  <c r="Y30" i="7"/>
  <c r="U30" i="7"/>
  <c r="X10" i="36" s="1"/>
  <c r="Y29" i="7"/>
  <c r="U29" i="7"/>
  <c r="X11" i="36" s="1"/>
  <c r="Y28" i="7"/>
  <c r="U28" i="7"/>
  <c r="X12" i="36" s="1"/>
  <c r="Y27" i="7"/>
  <c r="U27" i="7"/>
  <c r="X13" i="36" s="1"/>
  <c r="Y26" i="7"/>
  <c r="U26" i="7"/>
  <c r="X14" i="36" s="1"/>
  <c r="Y25" i="7"/>
  <c r="U25" i="7"/>
  <c r="X15" i="36" s="1"/>
  <c r="Y24" i="7"/>
  <c r="U24" i="7"/>
  <c r="X16" i="36" s="1"/>
  <c r="Y23" i="7"/>
  <c r="U23" i="7"/>
  <c r="X17" i="36" s="1"/>
  <c r="Y22" i="7"/>
  <c r="U22" i="7"/>
  <c r="X18" i="36" s="1"/>
  <c r="Y21" i="7"/>
  <c r="U21" i="7"/>
  <c r="X19" i="36" s="1"/>
  <c r="Y20" i="7"/>
  <c r="U20" i="7"/>
  <c r="X20" i="36" s="1"/>
  <c r="Y19" i="7"/>
  <c r="U19" i="7"/>
  <c r="X21" i="36" s="1"/>
  <c r="Y18" i="7"/>
  <c r="U18" i="7"/>
  <c r="X22" i="36" s="1"/>
  <c r="Y17" i="7"/>
  <c r="U17" i="7"/>
  <c r="X23" i="36" s="1"/>
  <c r="Y16" i="7"/>
  <c r="U16" i="7"/>
  <c r="X24" i="36" s="1"/>
  <c r="Y15" i="7"/>
  <c r="U15" i="7"/>
  <c r="X25" i="36" s="1"/>
  <c r="Y14" i="7"/>
  <c r="U14" i="7"/>
  <c r="X26" i="36" s="1"/>
  <c r="Y13" i="7"/>
  <c r="U13" i="7"/>
  <c r="X27" i="36" s="1"/>
  <c r="Y12" i="7"/>
  <c r="U12" i="7"/>
  <c r="X28" i="36" s="1"/>
  <c r="Y11" i="7"/>
  <c r="U11" i="7"/>
  <c r="X29" i="36" s="1"/>
  <c r="Y10" i="7"/>
  <c r="U10" i="7"/>
  <c r="X30" i="36" s="1"/>
  <c r="Y9" i="7"/>
  <c r="U9" i="7"/>
  <c r="X31" i="36" s="1"/>
  <c r="Y8" i="7"/>
  <c r="U8" i="7"/>
  <c r="X32" i="36" s="1"/>
  <c r="Y7" i="7"/>
  <c r="U7" i="7"/>
  <c r="X33" i="36" s="1"/>
  <c r="U6" i="7"/>
  <c r="X34" i="36" s="1"/>
  <c r="Y37" i="5"/>
  <c r="Y36" i="5"/>
  <c r="U36" i="5"/>
  <c r="G4" i="36" s="1"/>
  <c r="Y35" i="5"/>
  <c r="U35" i="5"/>
  <c r="G5" i="36" s="1"/>
  <c r="Y34" i="5"/>
  <c r="U34" i="5"/>
  <c r="G6" i="36" s="1"/>
  <c r="Y33" i="5"/>
  <c r="U33" i="5"/>
  <c r="G7" i="36" s="1"/>
  <c r="Y32" i="5"/>
  <c r="U32" i="5"/>
  <c r="G8" i="36" s="1"/>
  <c r="Y31" i="5"/>
  <c r="U31" i="5"/>
  <c r="G9" i="36" s="1"/>
  <c r="Y30" i="5"/>
  <c r="U30" i="5"/>
  <c r="G10" i="36" s="1"/>
  <c r="Y29" i="5"/>
  <c r="U29" i="5"/>
  <c r="G11" i="36" s="1"/>
  <c r="Y28" i="5"/>
  <c r="U28" i="5"/>
  <c r="G12" i="36" s="1"/>
  <c r="Y27" i="5"/>
  <c r="U27" i="5"/>
  <c r="G13" i="36" s="1"/>
  <c r="Y26" i="5"/>
  <c r="U26" i="5"/>
  <c r="G14" i="36" s="1"/>
  <c r="Y25" i="5"/>
  <c r="U25" i="5"/>
  <c r="G15" i="36" s="1"/>
  <c r="Y24" i="5"/>
  <c r="U24" i="5"/>
  <c r="G16" i="36" s="1"/>
  <c r="Y23" i="5"/>
  <c r="U23" i="5"/>
  <c r="G17" i="36" s="1"/>
  <c r="Y22" i="5"/>
  <c r="U22" i="5"/>
  <c r="G18" i="36" s="1"/>
  <c r="Y21" i="5"/>
  <c r="U21" i="5"/>
  <c r="G19" i="36" s="1"/>
  <c r="Y20" i="5"/>
  <c r="U20" i="5"/>
  <c r="G20" i="36" s="1"/>
  <c r="Y19" i="5"/>
  <c r="U19" i="5"/>
  <c r="G21" i="36" s="1"/>
  <c r="Y18" i="5"/>
  <c r="U18" i="5"/>
  <c r="G22" i="36" s="1"/>
  <c r="Y17" i="5"/>
  <c r="U17" i="5"/>
  <c r="G23" i="36" s="1"/>
  <c r="Y16" i="5"/>
  <c r="U16" i="5"/>
  <c r="G24" i="36" s="1"/>
  <c r="Y15" i="5"/>
  <c r="U15" i="5"/>
  <c r="G25" i="36" s="1"/>
  <c r="Y14" i="5"/>
  <c r="U14" i="5"/>
  <c r="G26" i="36" s="1"/>
  <c r="Y13" i="5"/>
  <c r="U13" i="5"/>
  <c r="G27" i="36" s="1"/>
  <c r="Y12" i="5"/>
  <c r="U12" i="5"/>
  <c r="G28" i="36" s="1"/>
  <c r="Y11" i="5"/>
  <c r="U11" i="5"/>
  <c r="G29" i="36" s="1"/>
  <c r="Y10" i="5"/>
  <c r="U10" i="5"/>
  <c r="G30" i="36" s="1"/>
  <c r="Y9" i="5"/>
  <c r="U9" i="5"/>
  <c r="G31" i="36" s="1"/>
  <c r="Y8" i="5"/>
  <c r="U8" i="5"/>
  <c r="G32" i="36" s="1"/>
  <c r="Y7" i="5"/>
  <c r="U7" i="5"/>
  <c r="G33" i="36" s="1"/>
  <c r="U6" i="5"/>
  <c r="G34" i="36" s="1"/>
  <c r="Y37" i="4"/>
  <c r="Y36" i="4"/>
  <c r="Y35" i="4"/>
  <c r="Y34" i="4"/>
  <c r="Y33" i="4"/>
  <c r="Y32" i="4"/>
  <c r="Y31" i="4"/>
  <c r="Y30" i="4"/>
  <c r="Y29" i="4"/>
  <c r="Y28" i="4"/>
  <c r="Y27" i="4"/>
  <c r="Y26" i="4"/>
  <c r="U26" i="4"/>
  <c r="AE14" i="36" s="1"/>
  <c r="Y25" i="4"/>
  <c r="U25" i="4"/>
  <c r="AE15" i="36" s="1"/>
  <c r="Y24" i="4"/>
  <c r="U24" i="4"/>
  <c r="AE16" i="36" s="1"/>
  <c r="Y23" i="4"/>
  <c r="AE17" i="36"/>
  <c r="Y22" i="4"/>
  <c r="U22" i="4"/>
  <c r="AE18" i="36" s="1"/>
  <c r="Y21" i="4"/>
  <c r="U21" i="4"/>
  <c r="AE19" i="36" s="1"/>
  <c r="Y20" i="4"/>
  <c r="U20" i="4"/>
  <c r="AE20" i="36" s="1"/>
  <c r="Y19" i="4"/>
  <c r="U19" i="4"/>
  <c r="AE21" i="36" s="1"/>
  <c r="Y18" i="4"/>
  <c r="U18" i="4"/>
  <c r="AE22" i="36" s="1"/>
  <c r="Y17" i="4"/>
  <c r="U17" i="4"/>
  <c r="AE23" i="36" s="1"/>
  <c r="Y16" i="4"/>
  <c r="U16" i="4"/>
  <c r="AE24" i="36" s="1"/>
  <c r="Y15" i="4"/>
  <c r="U15" i="4"/>
  <c r="AE25" i="36" s="1"/>
  <c r="Y14" i="4"/>
  <c r="U14" i="4"/>
  <c r="AE26" i="36" s="1"/>
  <c r="Y13" i="4"/>
  <c r="U13" i="4"/>
  <c r="AE27" i="36" s="1"/>
  <c r="Y12" i="4"/>
  <c r="U12" i="4"/>
  <c r="AE28" i="36" s="1"/>
  <c r="Y11" i="4"/>
  <c r="U11" i="4"/>
  <c r="AE29" i="36" s="1"/>
  <c r="Y10" i="4"/>
  <c r="U10" i="4"/>
  <c r="AE30" i="36" s="1"/>
  <c r="Y9" i="4"/>
  <c r="U9" i="4"/>
  <c r="AE31" i="36" s="1"/>
  <c r="Y8" i="4"/>
  <c r="U8" i="4"/>
  <c r="AE32" i="36" s="1"/>
  <c r="Y7" i="4"/>
  <c r="U7" i="4"/>
  <c r="AE33" i="36" s="1"/>
  <c r="U6" i="4"/>
  <c r="AE34" i="36" s="1"/>
  <c r="Y37" i="3"/>
  <c r="Y36" i="3"/>
  <c r="Y35" i="3"/>
  <c r="Y34" i="3"/>
  <c r="Y33" i="3"/>
  <c r="Y32" i="3"/>
  <c r="Y31" i="3"/>
  <c r="Y30" i="3"/>
  <c r="Y29" i="3"/>
  <c r="Y28" i="3"/>
  <c r="Y27" i="3"/>
  <c r="Y26" i="3"/>
  <c r="Y25" i="3"/>
  <c r="U25" i="3"/>
  <c r="AF15" i="36" s="1"/>
  <c r="Y24" i="3"/>
  <c r="U24" i="3"/>
  <c r="AF16" i="36" s="1"/>
  <c r="Y23" i="3"/>
  <c r="U23" i="3"/>
  <c r="AF17" i="36" s="1"/>
  <c r="Y22" i="3"/>
  <c r="U22" i="3"/>
  <c r="AF18" i="36" s="1"/>
  <c r="Y21" i="3"/>
  <c r="U21" i="3"/>
  <c r="AF19" i="36" s="1"/>
  <c r="Y20" i="3"/>
  <c r="U20" i="3"/>
  <c r="AF20" i="36" s="1"/>
  <c r="Y19" i="3"/>
  <c r="U19" i="3"/>
  <c r="AF21" i="36" s="1"/>
  <c r="Y18" i="3"/>
  <c r="U18" i="3"/>
  <c r="AF22" i="36" s="1"/>
  <c r="Y17" i="3"/>
  <c r="U17" i="3"/>
  <c r="AF23" i="36" s="1"/>
  <c r="Y16" i="3"/>
  <c r="U16" i="3"/>
  <c r="AF24" i="36" s="1"/>
  <c r="Y15" i="3"/>
  <c r="U15" i="3"/>
  <c r="AF25" i="36" s="1"/>
  <c r="Y14" i="3"/>
  <c r="U14" i="3"/>
  <c r="AF26" i="36" s="1"/>
  <c r="Y13" i="3"/>
  <c r="U13" i="3"/>
  <c r="AF27" i="36" s="1"/>
  <c r="Y12" i="3"/>
  <c r="U12" i="3"/>
  <c r="AF28" i="36" s="1"/>
  <c r="Y11" i="3"/>
  <c r="U11" i="3"/>
  <c r="AF29" i="36" s="1"/>
  <c r="Y10" i="3"/>
  <c r="U10" i="3"/>
  <c r="AF30" i="36" s="1"/>
  <c r="Y9" i="3"/>
  <c r="U9" i="3"/>
  <c r="AF31" i="36" s="1"/>
  <c r="Y8" i="3"/>
  <c r="U8" i="3"/>
  <c r="AF32" i="36" s="1"/>
  <c r="Y7" i="3"/>
  <c r="U7" i="3"/>
  <c r="AF33" i="36" s="1"/>
  <c r="U6" i="3"/>
  <c r="AF34" i="36" s="1"/>
  <c r="U36" i="26"/>
  <c r="S4" i="36" s="1"/>
  <c r="U35" i="26"/>
  <c r="S5" i="36" s="1"/>
  <c r="U34" i="26"/>
  <c r="S6" i="36" s="1"/>
  <c r="U33" i="26"/>
  <c r="S7" i="36" s="1"/>
  <c r="U32" i="26"/>
  <c r="S8" i="36" s="1"/>
  <c r="U31" i="26"/>
  <c r="S9" i="36" s="1"/>
  <c r="U30" i="26"/>
  <c r="S10" i="36" s="1"/>
  <c r="U29" i="26"/>
  <c r="S11" i="36" s="1"/>
  <c r="U28" i="26"/>
  <c r="S12" i="36" s="1"/>
  <c r="U27" i="26"/>
  <c r="S13" i="36" s="1"/>
  <c r="U26" i="26"/>
  <c r="S14" i="36" s="1"/>
  <c r="U25" i="26"/>
  <c r="S15" i="36" s="1"/>
  <c r="U24" i="26"/>
  <c r="S16" i="36" s="1"/>
  <c r="U23" i="26"/>
  <c r="S17" i="36" s="1"/>
  <c r="U22" i="26"/>
  <c r="S18" i="36" s="1"/>
  <c r="U21" i="26"/>
  <c r="S19" i="36" s="1"/>
  <c r="U20" i="26"/>
  <c r="S20" i="36" s="1"/>
  <c r="U19" i="26"/>
  <c r="S21" i="36" s="1"/>
  <c r="U18" i="26"/>
  <c r="S22" i="36" s="1"/>
  <c r="U17" i="26"/>
  <c r="S23" i="36" s="1"/>
  <c r="U16" i="26"/>
  <c r="S24" i="36" s="1"/>
  <c r="U15" i="26"/>
  <c r="S25" i="36" s="1"/>
  <c r="U14" i="26"/>
  <c r="S26" i="36" s="1"/>
  <c r="U13" i="26"/>
  <c r="S27" i="36" s="1"/>
  <c r="U12" i="26"/>
  <c r="S28" i="36" s="1"/>
  <c r="U11" i="26"/>
  <c r="S29" i="36" s="1"/>
  <c r="U10" i="26"/>
  <c r="S30" i="36" s="1"/>
  <c r="U9" i="26"/>
  <c r="S31" i="36" s="1"/>
  <c r="U8" i="26"/>
  <c r="S32" i="36" s="1"/>
  <c r="U7" i="26"/>
  <c r="S33" i="36" s="1"/>
  <c r="U6" i="26"/>
  <c r="S34" i="36" s="1"/>
  <c r="Y37" i="6"/>
  <c r="Y36" i="6"/>
  <c r="U36" i="6"/>
  <c r="K4" i="36" s="1"/>
  <c r="Y35" i="6"/>
  <c r="U35" i="6"/>
  <c r="K5" i="36" s="1"/>
  <c r="Y34" i="6"/>
  <c r="U34" i="6"/>
  <c r="K6" i="36" s="1"/>
  <c r="Y33" i="6"/>
  <c r="U33" i="6"/>
  <c r="K7" i="36" s="1"/>
  <c r="Y32" i="6"/>
  <c r="U32" i="6"/>
  <c r="K8" i="36" s="1"/>
  <c r="Y31" i="6"/>
  <c r="U31" i="6"/>
  <c r="K9" i="36" s="1"/>
  <c r="Y30" i="6"/>
  <c r="U30" i="6"/>
  <c r="K10" i="36" s="1"/>
  <c r="Y29" i="6"/>
  <c r="U29" i="6"/>
  <c r="K11" i="36" s="1"/>
  <c r="Y28" i="6"/>
  <c r="U28" i="6"/>
  <c r="K12" i="36" s="1"/>
  <c r="Y27" i="6"/>
  <c r="U27" i="6"/>
  <c r="K13" i="36" s="1"/>
  <c r="Y26" i="6"/>
  <c r="U26" i="6"/>
  <c r="K14" i="36" s="1"/>
  <c r="Y25" i="6"/>
  <c r="U25" i="6"/>
  <c r="K15" i="36" s="1"/>
  <c r="Y24" i="6"/>
  <c r="U24" i="6"/>
  <c r="K16" i="36" s="1"/>
  <c r="Y23" i="6"/>
  <c r="Y22" i="6"/>
  <c r="U22" i="6"/>
  <c r="K18" i="36" s="1"/>
  <c r="Y21" i="6"/>
  <c r="U21" i="6"/>
  <c r="K19" i="36" s="1"/>
  <c r="Y20" i="6"/>
  <c r="U20" i="6"/>
  <c r="Y19" i="6"/>
  <c r="U19" i="6"/>
  <c r="K21" i="36" s="1"/>
  <c r="Y18" i="6"/>
  <c r="U18" i="6"/>
  <c r="K22" i="36" s="1"/>
  <c r="Y17" i="6"/>
  <c r="U17" i="6"/>
  <c r="K23" i="36" s="1"/>
  <c r="Y16" i="6"/>
  <c r="U16" i="6"/>
  <c r="K24" i="36" s="1"/>
  <c r="Y15" i="6"/>
  <c r="U15" i="6"/>
  <c r="K25" i="36" s="1"/>
  <c r="Y14" i="6"/>
  <c r="U14" i="6"/>
  <c r="K26" i="36" s="1"/>
  <c r="Y13" i="6"/>
  <c r="U13" i="6"/>
  <c r="K27" i="36" s="1"/>
  <c r="Y12" i="6"/>
  <c r="U12" i="6"/>
  <c r="K28" i="36" s="1"/>
  <c r="Y11" i="6"/>
  <c r="U11" i="6"/>
  <c r="K29" i="36" s="1"/>
  <c r="Y10" i="6"/>
  <c r="U10" i="6"/>
  <c r="K30" i="36" s="1"/>
  <c r="Y9" i="6"/>
  <c r="U9" i="6"/>
  <c r="K31" i="36" s="1"/>
  <c r="Y8" i="6"/>
  <c r="U8" i="6"/>
  <c r="K32" i="36" s="1"/>
  <c r="Y7" i="6"/>
  <c r="U7" i="6"/>
  <c r="K33" i="36" s="1"/>
  <c r="U6" i="6"/>
  <c r="K34" i="36" s="1"/>
  <c r="E41" i="40"/>
  <c r="U30" i="36" s="1"/>
  <c r="E40" i="40"/>
  <c r="U29" i="36" s="1"/>
  <c r="E39" i="40"/>
  <c r="U28" i="36" s="1"/>
  <c r="E38" i="40"/>
  <c r="U27" i="36" s="1"/>
  <c r="E37" i="40"/>
  <c r="U26" i="36" s="1"/>
  <c r="E36" i="40"/>
  <c r="U25" i="36" s="1"/>
  <c r="E35" i="40"/>
  <c r="U24" i="36" s="1"/>
  <c r="E34" i="40"/>
  <c r="U23" i="36" s="1"/>
  <c r="E33" i="40"/>
  <c r="U22" i="36" s="1"/>
  <c r="E32" i="40"/>
  <c r="U21" i="36" s="1"/>
  <c r="E31" i="40"/>
  <c r="U20" i="36" s="1"/>
  <c r="E30" i="40"/>
  <c r="U19" i="36" s="1"/>
  <c r="E29" i="40"/>
  <c r="U18" i="36" s="1"/>
  <c r="E28" i="40"/>
  <c r="U17" i="36" s="1"/>
  <c r="E27" i="40"/>
  <c r="U16" i="36" s="1"/>
  <c r="E26" i="40"/>
  <c r="U15" i="36" s="1"/>
  <c r="E25" i="40"/>
  <c r="U14" i="36" s="1"/>
  <c r="E24" i="40"/>
  <c r="U13" i="36" s="1"/>
  <c r="E23" i="40"/>
  <c r="U12" i="36" s="1"/>
  <c r="E22" i="40"/>
  <c r="U11" i="36" s="1"/>
  <c r="E21" i="40"/>
  <c r="U10" i="36" s="1"/>
  <c r="E20" i="40"/>
  <c r="U9" i="36" s="1"/>
  <c r="E19" i="40"/>
  <c r="U8" i="36" s="1"/>
  <c r="E18" i="40"/>
  <c r="U7" i="36" s="1"/>
  <c r="E17" i="40"/>
  <c r="U6" i="36" s="1"/>
  <c r="E16" i="40"/>
  <c r="U5" i="36" s="1"/>
  <c r="A16" i="40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M15" i="40"/>
  <c r="K15" i="40"/>
  <c r="E15" i="40"/>
  <c r="U4" i="36" s="1"/>
  <c r="F9" i="40"/>
  <c r="E41" i="42"/>
  <c r="O30" i="36" s="1"/>
  <c r="E40" i="42"/>
  <c r="O29" i="36" s="1"/>
  <c r="E39" i="42"/>
  <c r="O28" i="36" s="1"/>
  <c r="E38" i="42"/>
  <c r="O27" i="36" s="1"/>
  <c r="E37" i="42"/>
  <c r="O26" i="36" s="1"/>
  <c r="E36" i="42"/>
  <c r="O25" i="36" s="1"/>
  <c r="E35" i="42"/>
  <c r="O24" i="36" s="1"/>
  <c r="E34" i="42"/>
  <c r="O23" i="36" s="1"/>
  <c r="E33" i="42"/>
  <c r="O22" i="36" s="1"/>
  <c r="E32" i="42"/>
  <c r="O21" i="36" s="1"/>
  <c r="E31" i="42"/>
  <c r="O20" i="36" s="1"/>
  <c r="E30" i="42"/>
  <c r="O19" i="36" s="1"/>
  <c r="E29" i="42"/>
  <c r="O18" i="36" s="1"/>
  <c r="E28" i="42"/>
  <c r="O17" i="36" s="1"/>
  <c r="E27" i="42"/>
  <c r="O16" i="36" s="1"/>
  <c r="E26" i="42"/>
  <c r="O15" i="36" s="1"/>
  <c r="E25" i="42"/>
  <c r="O14" i="36" s="1"/>
  <c r="E24" i="42"/>
  <c r="O13" i="36" s="1"/>
  <c r="E23" i="42"/>
  <c r="O12" i="36" s="1"/>
  <c r="E22" i="42"/>
  <c r="O11" i="36" s="1"/>
  <c r="E21" i="42"/>
  <c r="O10" i="36" s="1"/>
  <c r="E20" i="42"/>
  <c r="O9" i="36" s="1"/>
  <c r="E19" i="42"/>
  <c r="O8" i="36" s="1"/>
  <c r="E18" i="42"/>
  <c r="O7" i="36" s="1"/>
  <c r="E17" i="42"/>
  <c r="O6" i="36" s="1"/>
  <c r="E16" i="42"/>
  <c r="O5" i="36" s="1"/>
  <c r="A16" i="42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M15" i="42"/>
  <c r="K15" i="42"/>
  <c r="E15" i="42"/>
  <c r="O4" i="36" s="1"/>
  <c r="G9" i="42"/>
  <c r="E40" i="41"/>
  <c r="AH29" i="36" s="1"/>
  <c r="E39" i="41"/>
  <c r="AH28" i="36" s="1"/>
  <c r="E38" i="41"/>
  <c r="AH27" i="36" s="1"/>
  <c r="E37" i="41"/>
  <c r="AH26" i="36" s="1"/>
  <c r="E36" i="41"/>
  <c r="AH25" i="36" s="1"/>
  <c r="E35" i="41"/>
  <c r="AH24" i="36" s="1"/>
  <c r="E34" i="41"/>
  <c r="AH23" i="36" s="1"/>
  <c r="E33" i="41"/>
  <c r="AH22" i="36" s="1"/>
  <c r="E32" i="41"/>
  <c r="AH21" i="36" s="1"/>
  <c r="E31" i="41"/>
  <c r="AH20" i="36" s="1"/>
  <c r="E30" i="41"/>
  <c r="AH19" i="36" s="1"/>
  <c r="E29" i="41"/>
  <c r="AH18" i="36" s="1"/>
  <c r="E28" i="41"/>
  <c r="AH17" i="36" s="1"/>
  <c r="AH16" i="36"/>
  <c r="E26" i="41"/>
  <c r="AH15" i="36" s="1"/>
  <c r="E25" i="41"/>
  <c r="AH14" i="36" s="1"/>
  <c r="E24" i="41"/>
  <c r="AH13" i="36" s="1"/>
  <c r="E23" i="41"/>
  <c r="AH12" i="36" s="1"/>
  <c r="E22" i="41"/>
  <c r="AH11" i="36" s="1"/>
  <c r="E21" i="41"/>
  <c r="AH10" i="36" s="1"/>
  <c r="E20" i="41"/>
  <c r="AH9" i="36" s="1"/>
  <c r="E19" i="41"/>
  <c r="AH8" i="36" s="1"/>
  <c r="E18" i="41"/>
  <c r="AH7" i="36" s="1"/>
  <c r="E17" i="41"/>
  <c r="AH6" i="36" s="1"/>
  <c r="E16" i="41"/>
  <c r="AH5" i="36" s="1"/>
  <c r="A16" i="41"/>
  <c r="A17" i="41" s="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M15" i="41"/>
  <c r="K15" i="41"/>
  <c r="AH4" i="36"/>
  <c r="F9" i="41"/>
  <c r="E46" i="1"/>
  <c r="E45" i="1"/>
  <c r="E44" i="1"/>
  <c r="E42" i="1"/>
  <c r="N38" i="1"/>
  <c r="C4" i="36" s="1"/>
  <c r="N37" i="1"/>
  <c r="C5" i="36" s="1"/>
  <c r="N36" i="1"/>
  <c r="C6" i="36" s="1"/>
  <c r="N35" i="1"/>
  <c r="C7" i="36" s="1"/>
  <c r="N34" i="1"/>
  <c r="C8" i="36" s="1"/>
  <c r="N33" i="1"/>
  <c r="C9" i="36" s="1"/>
  <c r="N31" i="1"/>
  <c r="C11" i="36" s="1"/>
  <c r="N30" i="1"/>
  <c r="C12" i="36" s="1"/>
  <c r="N29" i="1"/>
  <c r="C13" i="36" s="1"/>
  <c r="N28" i="1"/>
  <c r="C14" i="36" s="1"/>
  <c r="N27" i="1"/>
  <c r="C15" i="36" s="1"/>
  <c r="N26" i="1"/>
  <c r="C16" i="36" s="1"/>
  <c r="N25" i="1"/>
  <c r="C17" i="36" s="1"/>
  <c r="N24" i="1"/>
  <c r="C18" i="36" s="1"/>
  <c r="N23" i="1"/>
  <c r="C19" i="36" s="1"/>
  <c r="N22" i="1"/>
  <c r="C20" i="36" s="1"/>
  <c r="N21" i="1"/>
  <c r="C21" i="36" s="1"/>
  <c r="N20" i="1"/>
  <c r="C22" i="36" s="1"/>
  <c r="N19" i="1"/>
  <c r="C23" i="36" s="1"/>
  <c r="N18" i="1"/>
  <c r="C24" i="36" s="1"/>
  <c r="N17" i="1"/>
  <c r="C25" i="36" s="1"/>
  <c r="N16" i="1"/>
  <c r="C26" i="36" s="1"/>
  <c r="N15" i="1"/>
  <c r="C27" i="36" s="1"/>
  <c r="N14" i="1"/>
  <c r="C28" i="36" s="1"/>
  <c r="N13" i="1"/>
  <c r="C29" i="36" s="1"/>
  <c r="N12" i="1"/>
  <c r="C30" i="36" s="1"/>
  <c r="N11" i="1"/>
  <c r="C31" i="36" s="1"/>
  <c r="N10" i="1"/>
  <c r="C32" i="36" s="1"/>
  <c r="N9" i="1"/>
  <c r="C33" i="36" s="1"/>
  <c r="N8" i="1"/>
  <c r="T34" i="44"/>
  <c r="Q34" i="44"/>
  <c r="D34" i="44"/>
  <c r="AM33" i="44"/>
  <c r="AK33" i="44"/>
  <c r="AI33" i="44"/>
  <c r="AH33" i="44"/>
  <c r="AG33" i="44"/>
  <c r="AE33" i="44"/>
  <c r="AD33" i="44"/>
  <c r="AC33" i="44"/>
  <c r="AB33" i="44"/>
  <c r="AA33" i="44"/>
  <c r="Z33" i="44"/>
  <c r="Y33" i="44"/>
  <c r="X33" i="44"/>
  <c r="W33" i="44"/>
  <c r="V33" i="44"/>
  <c r="S33" i="44"/>
  <c r="R33" i="44"/>
  <c r="P33" i="44"/>
  <c r="O33" i="44"/>
  <c r="N33" i="44"/>
  <c r="L33" i="44"/>
  <c r="K33" i="44"/>
  <c r="J33" i="44"/>
  <c r="I33" i="44"/>
  <c r="H33" i="44"/>
  <c r="G33" i="44"/>
  <c r="F33" i="44"/>
  <c r="B33" i="44"/>
  <c r="B32" i="44" s="1"/>
  <c r="B31" i="44" s="1"/>
  <c r="B30" i="44" s="1"/>
  <c r="B29" i="44" s="1"/>
  <c r="B28" i="44" s="1"/>
  <c r="B27" i="44" s="1"/>
  <c r="B26" i="44" s="1"/>
  <c r="B25" i="44" s="1"/>
  <c r="B24" i="44" s="1"/>
  <c r="B23" i="44" s="1"/>
  <c r="B22" i="44" s="1"/>
  <c r="B21" i="44" s="1"/>
  <c r="B20" i="44" s="1"/>
  <c r="B19" i="44" s="1"/>
  <c r="B18" i="44" s="1"/>
  <c r="B17" i="44" s="1"/>
  <c r="B16" i="44" s="1"/>
  <c r="B15" i="44" s="1"/>
  <c r="B14" i="44" s="1"/>
  <c r="B13" i="44" s="1"/>
  <c r="B12" i="44" s="1"/>
  <c r="B11" i="44" s="1"/>
  <c r="B10" i="44" s="1"/>
  <c r="B9" i="44" s="1"/>
  <c r="B8" i="44" s="1"/>
  <c r="B7" i="44" s="1"/>
  <c r="B6" i="44" s="1"/>
  <c r="B5" i="44" s="1"/>
  <c r="B4" i="44" s="1"/>
  <c r="AM32" i="44"/>
  <c r="AK32" i="44"/>
  <c r="AI32" i="44"/>
  <c r="AH32" i="44"/>
  <c r="AG32" i="44"/>
  <c r="AE32" i="44"/>
  <c r="AD32" i="44"/>
  <c r="AC32" i="44"/>
  <c r="AB32" i="44"/>
  <c r="AA32" i="44"/>
  <c r="Z32" i="44"/>
  <c r="Y32" i="44"/>
  <c r="X32" i="44"/>
  <c r="W32" i="44"/>
  <c r="V32" i="44"/>
  <c r="S32" i="44"/>
  <c r="R32" i="44"/>
  <c r="P32" i="44"/>
  <c r="O32" i="44"/>
  <c r="N32" i="44"/>
  <c r="L32" i="44"/>
  <c r="K32" i="44"/>
  <c r="J32" i="44"/>
  <c r="I32" i="44"/>
  <c r="H32" i="44"/>
  <c r="G32" i="44"/>
  <c r="F32" i="44"/>
  <c r="C32" i="44"/>
  <c r="AM31" i="44"/>
  <c r="AK31" i="44"/>
  <c r="AI31" i="44"/>
  <c r="AH31" i="44"/>
  <c r="AG31" i="44"/>
  <c r="AE31" i="44"/>
  <c r="AD31" i="44"/>
  <c r="AC31" i="44"/>
  <c r="AB31" i="44"/>
  <c r="AA31" i="44"/>
  <c r="Z31" i="44"/>
  <c r="Y31" i="44"/>
  <c r="X31" i="44"/>
  <c r="W31" i="44"/>
  <c r="V31" i="44"/>
  <c r="S31" i="44"/>
  <c r="R31" i="44"/>
  <c r="P31" i="44"/>
  <c r="O31" i="44"/>
  <c r="N31" i="44"/>
  <c r="L31" i="44"/>
  <c r="K31" i="44"/>
  <c r="J31" i="44"/>
  <c r="I31" i="44"/>
  <c r="H31" i="44"/>
  <c r="G31" i="44"/>
  <c r="F31" i="44"/>
  <c r="C31" i="44"/>
  <c r="AM30" i="44"/>
  <c r="AK30" i="44"/>
  <c r="AI30" i="44"/>
  <c r="AH30" i="44"/>
  <c r="AG30" i="44"/>
  <c r="AE30" i="44"/>
  <c r="AD30" i="44"/>
  <c r="AC30" i="44"/>
  <c r="AB30" i="44"/>
  <c r="AA30" i="44"/>
  <c r="Z30" i="44"/>
  <c r="Y30" i="44"/>
  <c r="X30" i="44"/>
  <c r="W30" i="44"/>
  <c r="V30" i="44"/>
  <c r="S30" i="44"/>
  <c r="R30" i="44"/>
  <c r="P30" i="44"/>
  <c r="O30" i="44"/>
  <c r="N30" i="44"/>
  <c r="L30" i="44"/>
  <c r="K30" i="44"/>
  <c r="J30" i="44"/>
  <c r="I30" i="44"/>
  <c r="H30" i="44"/>
  <c r="G30" i="44"/>
  <c r="F30" i="44"/>
  <c r="C30" i="44"/>
  <c r="AM29" i="44"/>
  <c r="AK29" i="44"/>
  <c r="AI29" i="44"/>
  <c r="AH29" i="44"/>
  <c r="AG29" i="44"/>
  <c r="AE29" i="44"/>
  <c r="AD29" i="44"/>
  <c r="AC29" i="44"/>
  <c r="AB29" i="44"/>
  <c r="AA29" i="44"/>
  <c r="Z29" i="44"/>
  <c r="Y29" i="44"/>
  <c r="X29" i="44"/>
  <c r="W29" i="44"/>
  <c r="V29" i="44"/>
  <c r="S29" i="44"/>
  <c r="R29" i="44"/>
  <c r="P29" i="44"/>
  <c r="O29" i="44"/>
  <c r="N29" i="44"/>
  <c r="L29" i="44"/>
  <c r="K29" i="44"/>
  <c r="J29" i="44"/>
  <c r="I29" i="44"/>
  <c r="H29" i="44"/>
  <c r="G29" i="44"/>
  <c r="F29" i="44"/>
  <c r="C29" i="44"/>
  <c r="AM28" i="44"/>
  <c r="AK28" i="44"/>
  <c r="AI28" i="44"/>
  <c r="AH28" i="44"/>
  <c r="AG28" i="44"/>
  <c r="AE28" i="44"/>
  <c r="AD28" i="44"/>
  <c r="AC28" i="44"/>
  <c r="AB28" i="44"/>
  <c r="AA28" i="44"/>
  <c r="Z28" i="44"/>
  <c r="Y28" i="44"/>
  <c r="X28" i="44"/>
  <c r="W28" i="44"/>
  <c r="V28" i="44"/>
  <c r="S28" i="44"/>
  <c r="R28" i="44"/>
  <c r="P28" i="44"/>
  <c r="O28" i="44"/>
  <c r="N28" i="44"/>
  <c r="L28" i="44"/>
  <c r="K28" i="44"/>
  <c r="J28" i="44"/>
  <c r="I28" i="44"/>
  <c r="H28" i="44"/>
  <c r="G28" i="44"/>
  <c r="F28" i="44"/>
  <c r="C28" i="44"/>
  <c r="AM27" i="44"/>
  <c r="AK27" i="44"/>
  <c r="AI27" i="44"/>
  <c r="AH27" i="44"/>
  <c r="AG27" i="44"/>
  <c r="AE27" i="44"/>
  <c r="AD27" i="44"/>
  <c r="AC27" i="44"/>
  <c r="AB27" i="44"/>
  <c r="AA27" i="44"/>
  <c r="Z27" i="44"/>
  <c r="Y27" i="44"/>
  <c r="X27" i="44"/>
  <c r="W27" i="44"/>
  <c r="V27" i="44"/>
  <c r="S27" i="44"/>
  <c r="R27" i="44"/>
  <c r="P27" i="44"/>
  <c r="O27" i="44"/>
  <c r="N27" i="44"/>
  <c r="L27" i="44"/>
  <c r="K27" i="44"/>
  <c r="J27" i="44"/>
  <c r="I27" i="44"/>
  <c r="H27" i="44"/>
  <c r="G27" i="44"/>
  <c r="F27" i="44"/>
  <c r="C27" i="44"/>
  <c r="AM26" i="44"/>
  <c r="AK26" i="44"/>
  <c r="AI26" i="44"/>
  <c r="AH26" i="44"/>
  <c r="AG26" i="44"/>
  <c r="AE26" i="44"/>
  <c r="AD26" i="44"/>
  <c r="AC26" i="44"/>
  <c r="AB26" i="44"/>
  <c r="AA26" i="44"/>
  <c r="Z26" i="44"/>
  <c r="Y26" i="44"/>
  <c r="X26" i="44"/>
  <c r="W26" i="44"/>
  <c r="V26" i="44"/>
  <c r="S26" i="44"/>
  <c r="R26" i="44"/>
  <c r="P26" i="44"/>
  <c r="O26" i="44"/>
  <c r="N26" i="44"/>
  <c r="L26" i="44"/>
  <c r="K26" i="44"/>
  <c r="J26" i="44"/>
  <c r="I26" i="44"/>
  <c r="H26" i="44"/>
  <c r="G26" i="44"/>
  <c r="F26" i="44"/>
  <c r="C26" i="44"/>
  <c r="AM25" i="44"/>
  <c r="AK25" i="44"/>
  <c r="AI25" i="44"/>
  <c r="AH25" i="44"/>
  <c r="AG25" i="44"/>
  <c r="AE25" i="44"/>
  <c r="AD25" i="44"/>
  <c r="AC25" i="44"/>
  <c r="AB25" i="44"/>
  <c r="AA25" i="44"/>
  <c r="Z25" i="44"/>
  <c r="Y25" i="44"/>
  <c r="X25" i="44"/>
  <c r="W25" i="44"/>
  <c r="V25" i="44"/>
  <c r="S25" i="44"/>
  <c r="R25" i="44"/>
  <c r="P25" i="44"/>
  <c r="O25" i="44"/>
  <c r="N25" i="44"/>
  <c r="L25" i="44"/>
  <c r="K25" i="44"/>
  <c r="J25" i="44"/>
  <c r="I25" i="44"/>
  <c r="H25" i="44"/>
  <c r="G25" i="44"/>
  <c r="F25" i="44"/>
  <c r="C25" i="44"/>
  <c r="AM24" i="44"/>
  <c r="AL24" i="44"/>
  <c r="AK24" i="44"/>
  <c r="AJ24" i="44"/>
  <c r="AI24" i="44"/>
  <c r="AH24" i="44"/>
  <c r="AG24" i="44"/>
  <c r="AF24" i="44"/>
  <c r="AE24" i="44"/>
  <c r="AD24" i="44"/>
  <c r="AC24" i="44"/>
  <c r="AB24" i="44"/>
  <c r="AA24" i="44"/>
  <c r="Z24" i="44"/>
  <c r="Y24" i="44"/>
  <c r="X24" i="44"/>
  <c r="W24" i="44"/>
  <c r="V24" i="44"/>
  <c r="U24" i="44"/>
  <c r="S24" i="44"/>
  <c r="R24" i="44"/>
  <c r="P24" i="44"/>
  <c r="O24" i="44"/>
  <c r="N24" i="44"/>
  <c r="M24" i="44"/>
  <c r="K24" i="44"/>
  <c r="J24" i="44"/>
  <c r="I24" i="44"/>
  <c r="H24" i="44"/>
  <c r="G24" i="44"/>
  <c r="F24" i="44"/>
  <c r="E24" i="44"/>
  <c r="C24" i="44"/>
  <c r="AM23" i="44"/>
  <c r="AL23" i="44"/>
  <c r="AK23" i="44"/>
  <c r="AJ23" i="44"/>
  <c r="AI23" i="44"/>
  <c r="AH23" i="44"/>
  <c r="AG23" i="44"/>
  <c r="AF23" i="44"/>
  <c r="AE23" i="44"/>
  <c r="AD23" i="44"/>
  <c r="AC23" i="44"/>
  <c r="AB23" i="44"/>
  <c r="AA23" i="44"/>
  <c r="Z23" i="44"/>
  <c r="Y23" i="44"/>
  <c r="X23" i="44"/>
  <c r="W23" i="44"/>
  <c r="V23" i="44"/>
  <c r="U23" i="44"/>
  <c r="S23" i="44"/>
  <c r="R23" i="44"/>
  <c r="P23" i="44"/>
  <c r="O23" i="44"/>
  <c r="N23" i="44"/>
  <c r="M23" i="44"/>
  <c r="K23" i="44"/>
  <c r="J23" i="44"/>
  <c r="I23" i="44"/>
  <c r="H23" i="44"/>
  <c r="G23" i="44"/>
  <c r="F23" i="44"/>
  <c r="E23" i="44"/>
  <c r="C23" i="44"/>
  <c r="AM22" i="44"/>
  <c r="AL22" i="44"/>
  <c r="AK22" i="44"/>
  <c r="AJ22" i="44"/>
  <c r="AI22" i="44"/>
  <c r="AH22" i="44"/>
  <c r="AG22" i="44"/>
  <c r="AF22" i="44"/>
  <c r="AE22" i="44"/>
  <c r="AD22" i="44"/>
  <c r="AC22" i="44"/>
  <c r="AB22" i="44"/>
  <c r="AA22" i="44"/>
  <c r="Z22" i="44"/>
  <c r="Y22" i="44"/>
  <c r="X22" i="44"/>
  <c r="W22" i="44"/>
  <c r="V22" i="44"/>
  <c r="U22" i="44"/>
  <c r="S22" i="44"/>
  <c r="R22" i="44"/>
  <c r="P22" i="44"/>
  <c r="O22" i="44"/>
  <c r="N22" i="44"/>
  <c r="M22" i="44"/>
  <c r="K22" i="44"/>
  <c r="J22" i="44"/>
  <c r="I22" i="44"/>
  <c r="H22" i="44"/>
  <c r="G22" i="44"/>
  <c r="F22" i="44"/>
  <c r="E22" i="44"/>
  <c r="C22" i="44"/>
  <c r="AM21" i="44"/>
  <c r="AL21" i="44"/>
  <c r="AK21" i="44"/>
  <c r="AJ21" i="44"/>
  <c r="AI21" i="44"/>
  <c r="AH21" i="44"/>
  <c r="AG21" i="44"/>
  <c r="AF21" i="44"/>
  <c r="AE21" i="44"/>
  <c r="AD21" i="44"/>
  <c r="AC21" i="44"/>
  <c r="AB21" i="44"/>
  <c r="AA21" i="44"/>
  <c r="Z21" i="44"/>
  <c r="Y21" i="44"/>
  <c r="X21" i="44"/>
  <c r="W21" i="44"/>
  <c r="V21" i="44"/>
  <c r="U21" i="44"/>
  <c r="S21" i="44"/>
  <c r="R21" i="44"/>
  <c r="P21" i="44"/>
  <c r="O21" i="44"/>
  <c r="N21" i="44"/>
  <c r="M21" i="44"/>
  <c r="K21" i="44"/>
  <c r="J21" i="44"/>
  <c r="I21" i="44"/>
  <c r="H21" i="44"/>
  <c r="G21" i="44"/>
  <c r="F21" i="44"/>
  <c r="E21" i="44"/>
  <c r="C21" i="44"/>
  <c r="AM20" i="44"/>
  <c r="AL20" i="44"/>
  <c r="AK20" i="44"/>
  <c r="AJ20" i="44"/>
  <c r="AI20" i="44"/>
  <c r="AH20" i="44"/>
  <c r="AG20" i="44"/>
  <c r="AF20" i="44"/>
  <c r="AE20" i="44"/>
  <c r="AD20" i="44"/>
  <c r="AC20" i="44"/>
  <c r="AB20" i="44"/>
  <c r="AA20" i="44"/>
  <c r="Z20" i="44"/>
  <c r="Y20" i="44"/>
  <c r="X20" i="44"/>
  <c r="W20" i="44"/>
  <c r="V20" i="44"/>
  <c r="U20" i="44"/>
  <c r="S20" i="44"/>
  <c r="R20" i="44"/>
  <c r="P20" i="44"/>
  <c r="O20" i="44"/>
  <c r="N20" i="44"/>
  <c r="M20" i="44"/>
  <c r="K20" i="44"/>
  <c r="J20" i="44"/>
  <c r="I20" i="44"/>
  <c r="H20" i="44"/>
  <c r="G20" i="44"/>
  <c r="F20" i="44"/>
  <c r="E20" i="44"/>
  <c r="C20" i="44"/>
  <c r="AM19" i="44"/>
  <c r="AL19" i="44"/>
  <c r="AK19" i="44"/>
  <c r="AJ19" i="44"/>
  <c r="AI19" i="44"/>
  <c r="AH19" i="44"/>
  <c r="AG19" i="44"/>
  <c r="AF19" i="44"/>
  <c r="AE19" i="44"/>
  <c r="AD19" i="44"/>
  <c r="AC19" i="44"/>
  <c r="AB19" i="44"/>
  <c r="AA19" i="44"/>
  <c r="Z19" i="44"/>
  <c r="Y19" i="44"/>
  <c r="X19" i="44"/>
  <c r="W19" i="44"/>
  <c r="V19" i="44"/>
  <c r="U19" i="44"/>
  <c r="S19" i="44"/>
  <c r="R19" i="44"/>
  <c r="P19" i="44"/>
  <c r="O19" i="44"/>
  <c r="N19" i="44"/>
  <c r="M19" i="44"/>
  <c r="L19" i="44"/>
  <c r="K19" i="44"/>
  <c r="J19" i="44"/>
  <c r="I19" i="44"/>
  <c r="H19" i="44"/>
  <c r="G19" i="44"/>
  <c r="F19" i="44"/>
  <c r="E19" i="44"/>
  <c r="C19" i="44"/>
  <c r="AM18" i="44"/>
  <c r="AL18" i="44"/>
  <c r="AK18" i="44"/>
  <c r="AJ18" i="44"/>
  <c r="AI18" i="44"/>
  <c r="AH18" i="44"/>
  <c r="AG18" i="44"/>
  <c r="AF18" i="44"/>
  <c r="AE18" i="44"/>
  <c r="AD18" i="44"/>
  <c r="AC18" i="44"/>
  <c r="AB18" i="44"/>
  <c r="AA18" i="44"/>
  <c r="Z18" i="44"/>
  <c r="Y18" i="44"/>
  <c r="X18" i="44"/>
  <c r="W18" i="44"/>
  <c r="V18" i="44"/>
  <c r="U18" i="44"/>
  <c r="S18" i="44"/>
  <c r="R18" i="44"/>
  <c r="P18" i="44"/>
  <c r="O18" i="44"/>
  <c r="N18" i="44"/>
  <c r="M18" i="44"/>
  <c r="L18" i="44"/>
  <c r="K18" i="44"/>
  <c r="J18" i="44"/>
  <c r="I18" i="44"/>
  <c r="H18" i="44"/>
  <c r="G18" i="44"/>
  <c r="F18" i="44"/>
  <c r="E18" i="44"/>
  <c r="C18" i="44"/>
  <c r="AM17" i="44"/>
  <c r="AL17" i="44"/>
  <c r="AK17" i="44"/>
  <c r="AJ17" i="44"/>
  <c r="AI17" i="44"/>
  <c r="AH17" i="44"/>
  <c r="AG17" i="44"/>
  <c r="AF17" i="44"/>
  <c r="AE17" i="44"/>
  <c r="AD17" i="44"/>
  <c r="AC17" i="44"/>
  <c r="AB17" i="44"/>
  <c r="AA17" i="44"/>
  <c r="Z17" i="44"/>
  <c r="Y17" i="44"/>
  <c r="X17" i="44"/>
  <c r="W17" i="44"/>
  <c r="V17" i="44"/>
  <c r="U17" i="44"/>
  <c r="S17" i="44"/>
  <c r="R17" i="44"/>
  <c r="P17" i="44"/>
  <c r="O17" i="44"/>
  <c r="N17" i="44"/>
  <c r="M17" i="44"/>
  <c r="L17" i="44"/>
  <c r="K17" i="44"/>
  <c r="J17" i="44"/>
  <c r="I17" i="44"/>
  <c r="H17" i="44"/>
  <c r="G17" i="44"/>
  <c r="F17" i="44"/>
  <c r="E17" i="44"/>
  <c r="C17" i="44"/>
  <c r="AM16" i="44"/>
  <c r="AL16" i="44"/>
  <c r="AK16" i="44"/>
  <c r="AJ16" i="44"/>
  <c r="AI16" i="44"/>
  <c r="AH16" i="44"/>
  <c r="AG16" i="44"/>
  <c r="AF16" i="44"/>
  <c r="AE16" i="44"/>
  <c r="AD16" i="44"/>
  <c r="AC16" i="44"/>
  <c r="AB16" i="44"/>
  <c r="AA16" i="44"/>
  <c r="Z16" i="44"/>
  <c r="Y16" i="44"/>
  <c r="X16" i="44"/>
  <c r="W16" i="44"/>
  <c r="V16" i="44"/>
  <c r="U16" i="44"/>
  <c r="S16" i="44"/>
  <c r="R16" i="44"/>
  <c r="P16" i="44"/>
  <c r="O16" i="44"/>
  <c r="N16" i="44"/>
  <c r="M16" i="44"/>
  <c r="L16" i="44"/>
  <c r="K16" i="44"/>
  <c r="J16" i="44"/>
  <c r="I16" i="44"/>
  <c r="H16" i="44"/>
  <c r="G16" i="44"/>
  <c r="F16" i="44"/>
  <c r="E16" i="44"/>
  <c r="C16" i="44"/>
  <c r="AM15" i="44"/>
  <c r="AL15" i="44"/>
  <c r="AK15" i="44"/>
  <c r="AJ15" i="44"/>
  <c r="AI15" i="44"/>
  <c r="AH15" i="44"/>
  <c r="AG15" i="44"/>
  <c r="AF15" i="44"/>
  <c r="AE15" i="44"/>
  <c r="AD15" i="44"/>
  <c r="AC15" i="44"/>
  <c r="AB15" i="44"/>
  <c r="AA15" i="44"/>
  <c r="Z15" i="44"/>
  <c r="Y15" i="44"/>
  <c r="X15" i="44"/>
  <c r="W15" i="44"/>
  <c r="V15" i="44"/>
  <c r="U15" i="44"/>
  <c r="S15" i="44"/>
  <c r="R15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C15" i="44"/>
  <c r="AM14" i="44"/>
  <c r="AL14" i="44"/>
  <c r="AK14" i="44"/>
  <c r="AJ14" i="44"/>
  <c r="AI14" i="44"/>
  <c r="AH14" i="44"/>
  <c r="AG14" i="44"/>
  <c r="AF14" i="44"/>
  <c r="AE14" i="44"/>
  <c r="AD14" i="44"/>
  <c r="AC14" i="44"/>
  <c r="AB14" i="44"/>
  <c r="AA14" i="44"/>
  <c r="Z14" i="44"/>
  <c r="Y14" i="44"/>
  <c r="X14" i="44"/>
  <c r="W14" i="44"/>
  <c r="V14" i="44"/>
  <c r="U14" i="44"/>
  <c r="S14" i="44"/>
  <c r="R14" i="44"/>
  <c r="P14" i="44"/>
  <c r="O14" i="44"/>
  <c r="N14" i="44"/>
  <c r="M14" i="44"/>
  <c r="L14" i="44"/>
  <c r="K14" i="44"/>
  <c r="J14" i="44"/>
  <c r="I14" i="44"/>
  <c r="H14" i="44"/>
  <c r="G14" i="44"/>
  <c r="F14" i="44"/>
  <c r="E14" i="44"/>
  <c r="C14" i="44"/>
  <c r="AM13" i="44"/>
  <c r="AL13" i="44"/>
  <c r="AK13" i="44"/>
  <c r="AJ13" i="44"/>
  <c r="AI13" i="44"/>
  <c r="AH13" i="44"/>
  <c r="AG13" i="44"/>
  <c r="AF13" i="44"/>
  <c r="AE13" i="44"/>
  <c r="AD13" i="44"/>
  <c r="AC13" i="44"/>
  <c r="AB13" i="44"/>
  <c r="AA13" i="44"/>
  <c r="Z13" i="44"/>
  <c r="Y13" i="44"/>
  <c r="X13" i="44"/>
  <c r="W13" i="44"/>
  <c r="V13" i="44"/>
  <c r="U13" i="44"/>
  <c r="S13" i="44"/>
  <c r="R13" i="44"/>
  <c r="P13" i="44"/>
  <c r="O13" i="44"/>
  <c r="N13" i="44"/>
  <c r="M13" i="44"/>
  <c r="L13" i="44"/>
  <c r="K13" i="44"/>
  <c r="J13" i="44"/>
  <c r="I13" i="44"/>
  <c r="H13" i="44"/>
  <c r="G13" i="44"/>
  <c r="F13" i="44"/>
  <c r="E13" i="44"/>
  <c r="C13" i="44"/>
  <c r="AM12" i="44"/>
  <c r="AL12" i="44"/>
  <c r="AK12" i="44"/>
  <c r="AJ12" i="44"/>
  <c r="AI12" i="44"/>
  <c r="AH12" i="44"/>
  <c r="AG12" i="44"/>
  <c r="AF12" i="44"/>
  <c r="AE12" i="44"/>
  <c r="AD12" i="44"/>
  <c r="AC12" i="44"/>
  <c r="AB12" i="44"/>
  <c r="AA12" i="44"/>
  <c r="Z12" i="44"/>
  <c r="Y12" i="44"/>
  <c r="X12" i="44"/>
  <c r="W12" i="44"/>
  <c r="V12" i="44"/>
  <c r="U12" i="44"/>
  <c r="S12" i="44"/>
  <c r="R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C12" i="44"/>
  <c r="AM11" i="44"/>
  <c r="AL11" i="44"/>
  <c r="AK11" i="44"/>
  <c r="AJ11" i="44"/>
  <c r="AI11" i="44"/>
  <c r="AH11" i="44"/>
  <c r="AG11" i="44"/>
  <c r="AF11" i="44"/>
  <c r="AE11" i="44"/>
  <c r="AD11" i="44"/>
  <c r="AC11" i="44"/>
  <c r="AB11" i="44"/>
  <c r="AA11" i="44"/>
  <c r="Z11" i="44"/>
  <c r="Y11" i="44"/>
  <c r="X11" i="44"/>
  <c r="W11" i="44"/>
  <c r="V11" i="44"/>
  <c r="U11" i="44"/>
  <c r="S11" i="44"/>
  <c r="R11" i="44"/>
  <c r="P11" i="44"/>
  <c r="O11" i="44"/>
  <c r="N11" i="44"/>
  <c r="M11" i="44"/>
  <c r="L11" i="44"/>
  <c r="K11" i="44"/>
  <c r="J11" i="44"/>
  <c r="I11" i="44"/>
  <c r="H11" i="44"/>
  <c r="G11" i="44"/>
  <c r="F11" i="44"/>
  <c r="E11" i="44"/>
  <c r="C11" i="44"/>
  <c r="AM10" i="44"/>
  <c r="AL10" i="44"/>
  <c r="AK10" i="44"/>
  <c r="AJ10" i="44"/>
  <c r="AI10" i="44"/>
  <c r="AH10" i="44"/>
  <c r="AG10" i="44"/>
  <c r="AF10" i="44"/>
  <c r="AE10" i="44"/>
  <c r="AD10" i="44"/>
  <c r="AC10" i="44"/>
  <c r="AB10" i="44"/>
  <c r="AA10" i="44"/>
  <c r="Z10" i="44"/>
  <c r="Y10" i="44"/>
  <c r="X10" i="44"/>
  <c r="W10" i="44"/>
  <c r="V10" i="44"/>
  <c r="U10" i="44"/>
  <c r="S10" i="44"/>
  <c r="R10" i="44"/>
  <c r="P10" i="44"/>
  <c r="O10" i="44"/>
  <c r="N10" i="44"/>
  <c r="M10" i="44"/>
  <c r="L10" i="44"/>
  <c r="K10" i="44"/>
  <c r="J10" i="44"/>
  <c r="I10" i="44"/>
  <c r="H10" i="44"/>
  <c r="G10" i="44"/>
  <c r="F10" i="44"/>
  <c r="E10" i="44"/>
  <c r="C10" i="44"/>
  <c r="AM9" i="44"/>
  <c r="AL9" i="44"/>
  <c r="AK9" i="44"/>
  <c r="AJ9" i="44"/>
  <c r="AI9" i="44"/>
  <c r="AH9" i="44"/>
  <c r="AG9" i="44"/>
  <c r="AF9" i="44"/>
  <c r="AE9" i="44"/>
  <c r="AD9" i="44"/>
  <c r="AC9" i="44"/>
  <c r="AB9" i="44"/>
  <c r="AA9" i="44"/>
  <c r="Z9" i="44"/>
  <c r="Y9" i="44"/>
  <c r="X9" i="44"/>
  <c r="W9" i="44"/>
  <c r="V9" i="44"/>
  <c r="U9" i="44"/>
  <c r="S9" i="44"/>
  <c r="R9" i="44"/>
  <c r="P9" i="44"/>
  <c r="O9" i="44"/>
  <c r="N9" i="44"/>
  <c r="M9" i="44"/>
  <c r="L9" i="44"/>
  <c r="K9" i="44"/>
  <c r="J9" i="44"/>
  <c r="I9" i="44"/>
  <c r="H9" i="44"/>
  <c r="G9" i="44"/>
  <c r="F9" i="44"/>
  <c r="E9" i="44"/>
  <c r="C9" i="44"/>
  <c r="AM8" i="44"/>
  <c r="AL8" i="44"/>
  <c r="AK8" i="44"/>
  <c r="AJ8" i="44"/>
  <c r="AI8" i="44"/>
  <c r="AH8" i="44"/>
  <c r="AG8" i="44"/>
  <c r="AF8" i="44"/>
  <c r="AE8" i="44"/>
  <c r="AD8" i="44"/>
  <c r="AC8" i="44"/>
  <c r="AB8" i="44"/>
  <c r="AA8" i="44"/>
  <c r="Z8" i="44"/>
  <c r="Y8" i="44"/>
  <c r="X8" i="44"/>
  <c r="W8" i="44"/>
  <c r="V8" i="44"/>
  <c r="U8" i="44"/>
  <c r="S8" i="44"/>
  <c r="R8" i="44"/>
  <c r="P8" i="44"/>
  <c r="O8" i="44"/>
  <c r="N8" i="44"/>
  <c r="M8" i="44"/>
  <c r="L8" i="44"/>
  <c r="K8" i="44"/>
  <c r="J8" i="44"/>
  <c r="I8" i="44"/>
  <c r="H8" i="44"/>
  <c r="G8" i="44"/>
  <c r="F8" i="44"/>
  <c r="E8" i="44"/>
  <c r="C8" i="44"/>
  <c r="AM7" i="44"/>
  <c r="AL7" i="44"/>
  <c r="AK7" i="44"/>
  <c r="AJ7" i="44"/>
  <c r="AI7" i="44"/>
  <c r="AH7" i="44"/>
  <c r="AG7" i="44"/>
  <c r="AF7" i="44"/>
  <c r="AE7" i="44"/>
  <c r="AD7" i="44"/>
  <c r="AC7" i="44"/>
  <c r="AB7" i="44"/>
  <c r="AA7" i="44"/>
  <c r="Z7" i="44"/>
  <c r="Y7" i="44"/>
  <c r="X7" i="44"/>
  <c r="W7" i="44"/>
  <c r="V7" i="44"/>
  <c r="U7" i="44"/>
  <c r="S7" i="44"/>
  <c r="R7" i="44"/>
  <c r="P7" i="44"/>
  <c r="O7" i="44"/>
  <c r="N7" i="44"/>
  <c r="M7" i="44"/>
  <c r="L7" i="44"/>
  <c r="K7" i="44"/>
  <c r="J7" i="44"/>
  <c r="I7" i="44"/>
  <c r="H7" i="44"/>
  <c r="G7" i="44"/>
  <c r="F7" i="44"/>
  <c r="E7" i="44"/>
  <c r="C7" i="44"/>
  <c r="AM6" i="44"/>
  <c r="AL6" i="44"/>
  <c r="AK6" i="44"/>
  <c r="AJ6" i="44"/>
  <c r="AI6" i="44"/>
  <c r="AH6" i="44"/>
  <c r="AG6" i="44"/>
  <c r="AF6" i="44"/>
  <c r="AE6" i="44"/>
  <c r="AD6" i="44"/>
  <c r="AC6" i="44"/>
  <c r="AB6" i="44"/>
  <c r="AA6" i="44"/>
  <c r="Z6" i="44"/>
  <c r="Y6" i="44"/>
  <c r="X6" i="44"/>
  <c r="W6" i="44"/>
  <c r="V6" i="44"/>
  <c r="U6" i="44"/>
  <c r="S6" i="44"/>
  <c r="R6" i="44"/>
  <c r="P6" i="44"/>
  <c r="O6" i="44"/>
  <c r="N6" i="44"/>
  <c r="M6" i="44"/>
  <c r="L6" i="44"/>
  <c r="K6" i="44"/>
  <c r="J6" i="44"/>
  <c r="I6" i="44"/>
  <c r="H6" i="44"/>
  <c r="G6" i="44"/>
  <c r="F6" i="44"/>
  <c r="E6" i="44"/>
  <c r="C6" i="44"/>
  <c r="AM5" i="44"/>
  <c r="AL5" i="44"/>
  <c r="AK5" i="44"/>
  <c r="AJ5" i="44"/>
  <c r="AI5" i="44"/>
  <c r="AH5" i="44"/>
  <c r="AG5" i="44"/>
  <c r="AF5" i="44"/>
  <c r="AE5" i="44"/>
  <c r="AD5" i="44"/>
  <c r="AC5" i="44"/>
  <c r="AB5" i="44"/>
  <c r="AA5" i="44"/>
  <c r="Z5" i="44"/>
  <c r="Y5" i="44"/>
  <c r="X5" i="44"/>
  <c r="W5" i="44"/>
  <c r="V5" i="44"/>
  <c r="U5" i="44"/>
  <c r="S5" i="44"/>
  <c r="R5" i="44"/>
  <c r="P5" i="44"/>
  <c r="O5" i="44"/>
  <c r="N5" i="44"/>
  <c r="M5" i="44"/>
  <c r="L5" i="44"/>
  <c r="K5" i="44"/>
  <c r="J5" i="44"/>
  <c r="I5" i="44"/>
  <c r="H5" i="44"/>
  <c r="G5" i="44"/>
  <c r="F5" i="44"/>
  <c r="E5" i="44"/>
  <c r="C5" i="44"/>
  <c r="AM4" i="44"/>
  <c r="AL4" i="44"/>
  <c r="AK4" i="44"/>
  <c r="AJ4" i="44"/>
  <c r="AI4" i="44"/>
  <c r="AH4" i="44"/>
  <c r="AG4" i="44"/>
  <c r="AF4" i="44"/>
  <c r="AE4" i="44"/>
  <c r="AD4" i="44"/>
  <c r="AC4" i="44"/>
  <c r="AB4" i="44"/>
  <c r="AA4" i="44"/>
  <c r="Z4" i="44"/>
  <c r="Y4" i="44"/>
  <c r="X4" i="44"/>
  <c r="W4" i="44"/>
  <c r="V4" i="44"/>
  <c r="U4" i="44"/>
  <c r="S4" i="44"/>
  <c r="R4" i="44"/>
  <c r="P4" i="44"/>
  <c r="O4" i="44"/>
  <c r="N4" i="44"/>
  <c r="M4" i="44"/>
  <c r="L4" i="44"/>
  <c r="K4" i="44"/>
  <c r="J4" i="44"/>
  <c r="I4" i="44"/>
  <c r="H4" i="44"/>
  <c r="G4" i="44"/>
  <c r="F4" i="44"/>
  <c r="E4" i="44"/>
  <c r="C4" i="44"/>
  <c r="AM2" i="44"/>
  <c r="AL2" i="44"/>
  <c r="AK2" i="44"/>
  <c r="AJ2" i="44"/>
  <c r="AI2" i="44"/>
  <c r="AH2" i="44"/>
  <c r="AG2" i="44"/>
  <c r="AF2" i="44"/>
  <c r="AE2" i="44"/>
  <c r="AD2" i="44"/>
  <c r="AC2" i="44"/>
  <c r="AB2" i="44"/>
  <c r="AA2" i="44"/>
  <c r="Z2" i="44"/>
  <c r="Y2" i="44"/>
  <c r="X2" i="44"/>
  <c r="W2" i="44"/>
  <c r="V2" i="44"/>
  <c r="U2" i="44"/>
  <c r="T2" i="44"/>
  <c r="S2" i="44"/>
  <c r="R2" i="44"/>
  <c r="Q2" i="44"/>
  <c r="P2" i="44"/>
  <c r="O2" i="44"/>
  <c r="N2" i="44"/>
  <c r="M2" i="44"/>
  <c r="L2" i="44"/>
  <c r="K2" i="44"/>
  <c r="J2" i="44"/>
  <c r="I2" i="44"/>
  <c r="H2" i="44"/>
  <c r="G2" i="44"/>
  <c r="F2" i="44"/>
  <c r="E2" i="44"/>
  <c r="D2" i="44"/>
  <c r="AL4" i="36"/>
  <c r="AK4" i="36"/>
  <c r="AF4" i="36"/>
  <c r="AE4" i="36"/>
  <c r="T4" i="36"/>
  <c r="N4" i="36"/>
  <c r="M4" i="36"/>
  <c r="L4" i="36"/>
  <c r="AL5" i="36"/>
  <c r="AK5" i="36"/>
  <c r="AF5" i="36"/>
  <c r="AE5" i="36"/>
  <c r="AA5" i="36"/>
  <c r="N5" i="36"/>
  <c r="L5" i="36"/>
  <c r="B5" i="36"/>
  <c r="B6" i="36" s="1"/>
  <c r="B7" i="36" s="1"/>
  <c r="B8" i="36" s="1"/>
  <c r="B9" i="36" s="1"/>
  <c r="B10" i="36" s="1"/>
  <c r="B11" i="36" s="1"/>
  <c r="B12" i="36" s="1"/>
  <c r="B13" i="36" s="1"/>
  <c r="B14" i="36" s="1"/>
  <c r="B15" i="36" s="1"/>
  <c r="B16" i="36" s="1"/>
  <c r="B17" i="36" s="1"/>
  <c r="B18" i="36" s="1"/>
  <c r="B19" i="36" s="1"/>
  <c r="B20" i="36" s="1"/>
  <c r="B21" i="36" s="1"/>
  <c r="B22" i="36" s="1"/>
  <c r="B23" i="36" s="1"/>
  <c r="B24" i="36" s="1"/>
  <c r="B25" i="36" s="1"/>
  <c r="B26" i="36" s="1"/>
  <c r="B27" i="36" s="1"/>
  <c r="B28" i="36" s="1"/>
  <c r="B29" i="36" s="1"/>
  <c r="B30" i="36" s="1"/>
  <c r="B31" i="36" s="1"/>
  <c r="B32" i="36" s="1"/>
  <c r="B33" i="36" s="1"/>
  <c r="B34" i="36" s="1"/>
  <c r="AL6" i="36"/>
  <c r="AK6" i="36"/>
  <c r="AF6" i="36"/>
  <c r="AE6" i="36"/>
  <c r="T6" i="36"/>
  <c r="N6" i="36"/>
  <c r="M6" i="36"/>
  <c r="L6" i="36"/>
  <c r="AL7" i="36"/>
  <c r="AK7" i="36"/>
  <c r="AF7" i="36"/>
  <c r="AE7" i="36"/>
  <c r="T7" i="36"/>
  <c r="L7" i="36"/>
  <c r="AL8" i="36"/>
  <c r="AK8" i="36"/>
  <c r="AF8" i="36"/>
  <c r="AE8" i="36"/>
  <c r="T8" i="36"/>
  <c r="M8" i="36"/>
  <c r="L8" i="36"/>
  <c r="AM9" i="36"/>
  <c r="AL9" i="36"/>
  <c r="AK9" i="36"/>
  <c r="AF9" i="36"/>
  <c r="AE9" i="36"/>
  <c r="T9" i="36"/>
  <c r="M9" i="36"/>
  <c r="L9" i="36"/>
  <c r="AL10" i="36"/>
  <c r="AK10" i="36"/>
  <c r="AF10" i="36"/>
  <c r="AE10" i="36"/>
  <c r="T10" i="36"/>
  <c r="M10" i="36"/>
  <c r="L10" i="36"/>
  <c r="AL11" i="36"/>
  <c r="AK11" i="36"/>
  <c r="AF11" i="36"/>
  <c r="AE11" i="36"/>
  <c r="L11" i="36"/>
  <c r="AL12" i="36"/>
  <c r="AK12" i="36"/>
  <c r="AF12" i="36"/>
  <c r="AE12" i="36"/>
  <c r="W12" i="36"/>
  <c r="T12" i="36"/>
  <c r="N12" i="36"/>
  <c r="M12" i="36"/>
  <c r="L12" i="36"/>
  <c r="AL13" i="36"/>
  <c r="AK13" i="36"/>
  <c r="AF13" i="36"/>
  <c r="AE13" i="36"/>
  <c r="AB13" i="36"/>
  <c r="L13" i="36"/>
  <c r="AF14" i="36"/>
  <c r="AB14" i="36"/>
  <c r="T14" i="36"/>
  <c r="AB15" i="36"/>
  <c r="AB16" i="36"/>
  <c r="AB17" i="36"/>
  <c r="K17" i="36"/>
  <c r="AB18" i="36"/>
  <c r="AB19" i="36"/>
  <c r="AB20" i="36"/>
  <c r="N20" i="36"/>
  <c r="K20" i="36"/>
  <c r="AB21" i="36"/>
  <c r="AC21" i="36"/>
  <c r="AJ22" i="36"/>
  <c r="AB22" i="36"/>
  <c r="AB23" i="36"/>
  <c r="AB24" i="36"/>
  <c r="N24" i="36"/>
  <c r="AB25" i="36"/>
  <c r="AL26" i="36"/>
  <c r="AB26" i="36"/>
  <c r="AM27" i="36"/>
  <c r="AB27" i="36"/>
  <c r="AL28" i="36"/>
  <c r="AB28" i="36"/>
  <c r="N28" i="36"/>
  <c r="AB29" i="36"/>
  <c r="AC29" i="36"/>
  <c r="AL30" i="36"/>
  <c r="AB30" i="36"/>
  <c r="N30" i="36"/>
  <c r="AH30" i="36"/>
  <c r="AM31" i="36"/>
  <c r="AB31" i="36"/>
  <c r="AC31" i="36"/>
  <c r="O31" i="36"/>
  <c r="AH31" i="36"/>
  <c r="AB32" i="36"/>
  <c r="O32" i="36"/>
  <c r="AB33" i="36"/>
  <c r="O33" i="36"/>
  <c r="AB34" i="36"/>
  <c r="V34" i="36"/>
  <c r="N34" i="36"/>
  <c r="C34" i="36"/>
  <c r="T35" i="36" l="1"/>
  <c r="AN4" i="36"/>
  <c r="AP4" i="36" s="1"/>
  <c r="AH35" i="36"/>
  <c r="E35" i="36"/>
  <c r="AL35" i="36"/>
  <c r="AU15" i="36"/>
  <c r="K35" i="36"/>
  <c r="G35" i="36"/>
  <c r="D35" i="36"/>
  <c r="Y35" i="36"/>
  <c r="L35" i="36"/>
  <c r="AE35" i="36"/>
  <c r="S35" i="36"/>
  <c r="AJ35" i="36"/>
  <c r="V35" i="36"/>
  <c r="AI35" i="36"/>
  <c r="AG35" i="36"/>
  <c r="Z35" i="36"/>
  <c r="H35" i="36"/>
  <c r="Q35" i="36"/>
  <c r="AU22" i="36"/>
  <c r="M35" i="36"/>
  <c r="AF35" i="36"/>
  <c r="AU29" i="36"/>
  <c r="X35" i="36"/>
  <c r="W35" i="36"/>
  <c r="P35" i="36"/>
  <c r="AM35" i="36"/>
  <c r="AB35" i="36"/>
  <c r="N35" i="36"/>
  <c r="AK35" i="36"/>
  <c r="AU33" i="36"/>
  <c r="O35" i="36"/>
  <c r="U35" i="36"/>
  <c r="AA35" i="36"/>
  <c r="AC35" i="36"/>
  <c r="I35" i="36"/>
  <c r="F35" i="36"/>
  <c r="J35" i="36"/>
  <c r="R35" i="36"/>
  <c r="AD35" i="36"/>
  <c r="M34" i="44"/>
  <c r="L34" i="44"/>
  <c r="H34" i="44"/>
  <c r="AK34" i="44"/>
  <c r="AB34" i="44"/>
  <c r="AI34" i="44"/>
  <c r="P34" i="44"/>
  <c r="J34" i="44"/>
  <c r="X34" i="44"/>
  <c r="R34" i="44"/>
  <c r="AA34" i="44"/>
  <c r="V34" i="44"/>
  <c r="Y34" i="44"/>
  <c r="I34" i="44"/>
  <c r="AH34" i="44"/>
  <c r="AL34" i="44"/>
  <c r="W34" i="44"/>
  <c r="AC34" i="44"/>
  <c r="F34" i="44"/>
  <c r="AF34" i="44"/>
  <c r="S34" i="44"/>
  <c r="K34" i="44"/>
  <c r="AN8" i="36"/>
  <c r="AO8" i="36" s="1"/>
  <c r="AN6" i="36"/>
  <c r="AO6" i="36" s="1"/>
  <c r="AN9" i="36"/>
  <c r="AN7" i="36"/>
  <c r="AN5" i="36"/>
  <c r="AO5" i="36" s="1"/>
  <c r="N4" i="1"/>
  <c r="C34" i="44"/>
  <c r="G34" i="44"/>
  <c r="U34" i="44"/>
  <c r="AE34" i="44"/>
  <c r="AN10" i="36"/>
  <c r="O34" i="44"/>
  <c r="Z34" i="44"/>
  <c r="AM34" i="44"/>
  <c r="AJ34" i="44"/>
  <c r="AD34" i="44"/>
  <c r="AG34" i="44"/>
  <c r="AN22" i="36"/>
  <c r="AP22" i="36" s="1"/>
  <c r="AN18" i="36"/>
  <c r="AP18" i="36" s="1"/>
  <c r="AN26" i="36"/>
  <c r="AN16" i="36"/>
  <c r="AP16" i="36" s="1"/>
  <c r="AN34" i="36"/>
  <c r="AP34" i="36" s="1"/>
  <c r="AN33" i="36"/>
  <c r="AP33" i="36" s="1"/>
  <c r="C10" i="36"/>
  <c r="AU8" i="36" s="1"/>
  <c r="N2" i="1"/>
  <c r="E34" i="44"/>
  <c r="AN24" i="36"/>
  <c r="AN20" i="36"/>
  <c r="AN29" i="36"/>
  <c r="AN27" i="36"/>
  <c r="AN23" i="36"/>
  <c r="AP23" i="36" s="1"/>
  <c r="AN21" i="36"/>
  <c r="AN15" i="36"/>
  <c r="AN31" i="36"/>
  <c r="AN25" i="36"/>
  <c r="AN17" i="36"/>
  <c r="AN28" i="36"/>
  <c r="N34" i="44"/>
  <c r="AN32" i="36"/>
  <c r="AP32" i="36" s="1"/>
  <c r="AN30" i="36"/>
  <c r="AN19" i="36"/>
  <c r="AP19" i="36" s="1"/>
  <c r="AN14" i="36"/>
  <c r="AP14" i="36" s="1"/>
  <c r="AN12" i="36"/>
  <c r="AP12" i="36" s="1"/>
  <c r="AN11" i="36"/>
  <c r="AN13" i="36"/>
  <c r="AP13" i="36" s="1"/>
  <c r="AQ33" i="36" l="1"/>
  <c r="AS33" i="36" s="1"/>
  <c r="AY11" i="36"/>
  <c r="AO31" i="36"/>
  <c r="AP31" i="36"/>
  <c r="AO27" i="36"/>
  <c r="AP27" i="36"/>
  <c r="AO28" i="36"/>
  <c r="AP28" i="36"/>
  <c r="AO15" i="36"/>
  <c r="AP15" i="36"/>
  <c r="AO29" i="36"/>
  <c r="AP29" i="36"/>
  <c r="AO11" i="36"/>
  <c r="AP11" i="36"/>
  <c r="AO30" i="36"/>
  <c r="AP30" i="36"/>
  <c r="AO17" i="36"/>
  <c r="AP17" i="36"/>
  <c r="AO21" i="36"/>
  <c r="AP21" i="36"/>
  <c r="AO20" i="36"/>
  <c r="AP20" i="36"/>
  <c r="AO26" i="36"/>
  <c r="AP26" i="36"/>
  <c r="C35" i="36"/>
  <c r="AO25" i="36"/>
  <c r="AP25" i="36"/>
  <c r="AO24" i="36"/>
  <c r="AP24" i="36"/>
  <c r="AY25" i="36"/>
  <c r="AO34" i="36"/>
  <c r="AO22" i="36"/>
  <c r="AP10" i="36"/>
  <c r="AO18" i="36"/>
  <c r="AP9" i="36"/>
  <c r="AO9" i="36"/>
  <c r="AP7" i="36"/>
  <c r="AO7" i="36"/>
  <c r="AO16" i="36"/>
  <c r="AO14" i="36"/>
  <c r="AO33" i="36"/>
  <c r="AO32" i="36"/>
  <c r="AO10" i="36"/>
  <c r="AP5" i="36"/>
  <c r="AP6" i="36"/>
  <c r="AO19" i="36"/>
  <c r="AO23" i="36"/>
  <c r="AO12" i="36"/>
  <c r="AO4" i="36"/>
  <c r="AP8" i="36"/>
  <c r="AN35" i="36"/>
  <c r="AO13" i="36"/>
  <c r="AQ9" i="36" l="1"/>
  <c r="AS9" i="36" s="1"/>
  <c r="AQ30" i="36"/>
  <c r="AS30" i="36" s="1"/>
  <c r="AQ23" i="36"/>
  <c r="AS23" i="36" s="1"/>
  <c r="AQ16" i="36"/>
  <c r="AS16" i="36" s="1"/>
  <c r="AO35" i="36"/>
  <c r="AQ4" i="36" l="1"/>
  <c r="AS2" i="36"/>
  <c r="AQ2" i="36" s="1"/>
</calcChain>
</file>

<file path=xl/sharedStrings.xml><?xml version="1.0" encoding="utf-8"?>
<sst xmlns="http://schemas.openxmlformats.org/spreadsheetml/2006/main" count="4333" uniqueCount="276">
  <si>
    <t xml:space="preserve">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</si>
  <si>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</si>
  <si>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</si>
  <si>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</si>
  <si>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</si>
  <si>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</si>
  <si>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</si>
  <si>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</si>
  <si>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</si>
  <si>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</si>
  <si>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</si>
  <si>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</si>
  <si>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</si>
  <si>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>02/09/42014, 30 Bar, Finware 1.9.</t>
  </si>
  <si>
    <t>Medidor :</t>
  </si>
  <si>
    <t xml:space="preserve">11M 175 No. serie. </t>
  </si>
  <si>
    <t>Flujo Pico</t>
  </si>
  <si>
    <t>Cap. Maxima :</t>
  </si>
  <si>
    <t>EZR de 2" Roscado Trim 60%</t>
  </si>
  <si>
    <t>Volumen TOTAL del Mes</t>
  </si>
  <si>
    <t>Valv. de Seguridad :</t>
  </si>
  <si>
    <t>Volumen</t>
  </si>
  <si>
    <t>Bullhorn :</t>
  </si>
  <si>
    <t>acumulado</t>
  </si>
  <si>
    <t>Consumo</t>
  </si>
  <si>
    <t>Log</t>
  </si>
  <si>
    <t>en micro</t>
  </si>
  <si>
    <t xml:space="preserve"> Uncorrect</t>
  </si>
  <si>
    <t xml:space="preserve"> Average</t>
  </si>
  <si>
    <t xml:space="preserve"> Super</t>
  </si>
  <si>
    <t xml:space="preserve"> Min</t>
  </si>
  <si>
    <t xml:space="preserve"> Max</t>
  </si>
  <si>
    <t xml:space="preserve"> Ending</t>
  </si>
  <si>
    <t xml:space="preserve"> Batt.</t>
  </si>
  <si>
    <t>por Día en</t>
  </si>
  <si>
    <t>Number</t>
  </si>
  <si>
    <t>Fault Vol</t>
  </si>
  <si>
    <t>Pressure</t>
  </si>
  <si>
    <t>Temperature</t>
  </si>
  <si>
    <t>Flow</t>
  </si>
  <si>
    <t>comp</t>
  </si>
  <si>
    <t>Press</t>
  </si>
  <si>
    <t xml:space="preserve"> Temp</t>
  </si>
  <si>
    <t>Temp</t>
  </si>
  <si>
    <t>Voltage</t>
  </si>
  <si>
    <t>Micro</t>
  </si>
  <si>
    <t xml:space="preserve"> PSIG</t>
  </si>
  <si>
    <t>Día</t>
  </si>
  <si>
    <t xml:space="preserve"> m³/dia</t>
  </si>
  <si>
    <t>°C</t>
  </si>
  <si>
    <t>Observaciones;</t>
  </si>
  <si>
    <t>No. Cliente:  049 - 000</t>
  </si>
  <si>
    <r>
      <t xml:space="preserve">Daily History   ROC Address   1  ROC Group 2   </t>
    </r>
    <r>
      <rPr>
        <b/>
        <sz val="12"/>
        <color indexed="13"/>
        <rFont val="Arial"/>
        <family val="2"/>
      </rPr>
      <t>P. I. Queretaro ( INTERCONEXION )</t>
    </r>
    <r>
      <rPr>
        <b/>
        <sz val="10"/>
        <color indexed="13"/>
        <rFont val="Arial"/>
        <family val="2"/>
      </rPr>
      <t xml:space="preserve">  </t>
    </r>
  </si>
  <si>
    <t>Totalizado</t>
  </si>
  <si>
    <t xml:space="preserve"> Time Downloaded 08-01-10, 09:37:56  Operator   LOI</t>
  </si>
  <si>
    <t>Kp</t>
  </si>
  <si>
    <t>por día KM3/D</t>
  </si>
  <si>
    <t>GJ/D</t>
  </si>
  <si>
    <t xml:space="preserve">Base Time     </t>
  </si>
  <si>
    <t xml:space="preserve">22057-01  </t>
  </si>
  <si>
    <t xml:space="preserve">Power In  </t>
  </si>
  <si>
    <t xml:space="preserve">RAM1 Time     </t>
  </si>
  <si>
    <t>MM:DD/Hr:Mn:Sc</t>
  </si>
  <si>
    <t>MINTDY,TTL</t>
  </si>
  <si>
    <t>CURDP ,AVG</t>
  </si>
  <si>
    <t>CURFP ,AVG</t>
  </si>
  <si>
    <t>CURTMP,AVG</t>
  </si>
  <si>
    <t>CPRIME,AVG</t>
  </si>
  <si>
    <t>HWPF  ,AVG</t>
  </si>
  <si>
    <t>FLOW  ,ACC</t>
  </si>
  <si>
    <t>ENERGY,ACC</t>
  </si>
  <si>
    <t>EU    ,AVG</t>
  </si>
  <si>
    <t>m³</t>
  </si>
  <si>
    <t>1.0 Nivel INICIAL del tanque:</t>
  </si>
  <si>
    <t>Filtro Coalescente :</t>
  </si>
  <si>
    <t>2.0 Odorizante agregado:</t>
  </si>
  <si>
    <t>3.0 Odorización total (1 + 2):</t>
  </si>
  <si>
    <t>Floboss :</t>
  </si>
  <si>
    <t>4.0 Nivel FINAL del tanque:</t>
  </si>
  <si>
    <t>5.0 Odorizante utilizado en el trimestre (3-4):</t>
  </si>
  <si>
    <t>Reguladores Linea 1 :</t>
  </si>
  <si>
    <t>6.0 Volumen de gas transportado en el trimestre:</t>
  </si>
  <si>
    <t>MMCF</t>
  </si>
  <si>
    <t>Reguladores Linea 2 :</t>
  </si>
  <si>
    <t>7.0 Relación Odorizante/gas (5/6):</t>
  </si>
  <si>
    <t>gal/MMCF</t>
  </si>
  <si>
    <t>Tanque de mercaptano :</t>
  </si>
  <si>
    <t>8.0 Valor de referencia:</t>
  </si>
  <si>
    <t>Dia</t>
  </si>
  <si>
    <t>USUARIO</t>
  </si>
  <si>
    <t>AER C</t>
  </si>
  <si>
    <t>AER S</t>
  </si>
  <si>
    <t>Avery</t>
  </si>
  <si>
    <t>Beach</t>
  </si>
  <si>
    <t>Bravo</t>
  </si>
  <si>
    <t>Drenc</t>
  </si>
  <si>
    <t>Eatón</t>
  </si>
  <si>
    <t>Elicamex</t>
  </si>
  <si>
    <t>Euro</t>
  </si>
  <si>
    <t>Foam</t>
  </si>
  <si>
    <t>Fracsa</t>
  </si>
  <si>
    <t>Hitachi</t>
  </si>
  <si>
    <t>Ipc</t>
  </si>
  <si>
    <t>Jafra</t>
  </si>
  <si>
    <t>KH Méx</t>
  </si>
  <si>
    <t>Kluber</t>
  </si>
  <si>
    <t>Messier</t>
  </si>
  <si>
    <t>Metokote</t>
  </si>
  <si>
    <t>MPI</t>
  </si>
  <si>
    <t>Norgren</t>
  </si>
  <si>
    <t>Rohm</t>
  </si>
  <si>
    <t>Ronal</t>
  </si>
  <si>
    <t>Valeo</t>
  </si>
  <si>
    <t>Vrk</t>
  </si>
  <si>
    <t>Samsung</t>
  </si>
  <si>
    <t>USUARIOS</t>
  </si>
  <si>
    <t>INTERCONEXIÓN</t>
  </si>
  <si>
    <t>ERROR</t>
  </si>
  <si>
    <t>DIF.</t>
  </si>
  <si>
    <t>Promedio</t>
  </si>
  <si>
    <t>del 1 al 7</t>
  </si>
  <si>
    <t>del 8 al 14</t>
  </si>
  <si>
    <t>del 15 al 21</t>
  </si>
  <si>
    <t>semanal</t>
  </si>
  <si>
    <t>Promedio MENSUAL</t>
  </si>
  <si>
    <t xml:space="preserve"> BH Dia de Transmision</t>
  </si>
  <si>
    <t>BH Lectura de Transmision</t>
  </si>
  <si>
    <t>% Error</t>
  </si>
  <si>
    <t>IGASAMEX BAJIO, S. DE R.L. DE C.V.</t>
  </si>
  <si>
    <t>BOSQUES DE ALISOS 47-A  5° PISO, COL. BOSQUES DE LAS LOMAS</t>
  </si>
  <si>
    <t>C.P. 05120, MEXICO, D.F., PH. (55) 5000-5100, FAX 5259-8085</t>
  </si>
  <si>
    <t>REPORTE DE MEDICIÓN</t>
  </si>
  <si>
    <t>SISTEMA:</t>
  </si>
  <si>
    <t>CONSUMIDORA GASPIQ</t>
  </si>
  <si>
    <t>CASETA DE:</t>
  </si>
  <si>
    <t>METECNO</t>
  </si>
  <si>
    <t>REV. 1</t>
  </si>
  <si>
    <t>OPERADOR:</t>
  </si>
  <si>
    <t>Carlos Carranza Gutiérrez</t>
  </si>
  <si>
    <t>MES:</t>
  </si>
  <si>
    <t>RO-002-00</t>
  </si>
  <si>
    <t>FECHA</t>
  </si>
  <si>
    <t xml:space="preserve">LECTURAS DE :      ROC/FLOBOSS  (    ) ,   MICRO-CORRECTOR (    ) </t>
  </si>
  <si>
    <t>HORA</t>
  </si>
  <si>
    <t>Volumen   m3 (  X  )   mcf (    )</t>
  </si>
  <si>
    <t>Presión de Medición</t>
  </si>
  <si>
    <t>Temp.</t>
  </si>
  <si>
    <t>Realizó</t>
  </si>
  <si>
    <t>Lectura mecánica (volumen sin corregir)</t>
  </si>
  <si>
    <t>Volumen acumulado (corregido)</t>
  </si>
  <si>
    <t>Volumen consumido (corregido)</t>
  </si>
  <si>
    <t>Flujo Instantáneo por hora</t>
  </si>
  <si>
    <t>Diferencial</t>
  </si>
  <si>
    <t>Estatica</t>
  </si>
  <si>
    <t>°F(    )  °C(    )</t>
  </si>
  <si>
    <t>("CA)</t>
  </si>
  <si>
    <t>psi a ( X )  g (   )</t>
  </si>
  <si>
    <t>FP</t>
  </si>
  <si>
    <t>Ft</t>
  </si>
  <si>
    <t>Fc</t>
  </si>
  <si>
    <t>5,5</t>
  </si>
  <si>
    <t>Descripción</t>
  </si>
  <si>
    <t>Importante</t>
  </si>
  <si>
    <t>1.- Toma el número de cliente</t>
  </si>
  <si>
    <t>El número de cliente debe estar en la celda I8</t>
  </si>
  <si>
    <t>2.-Se basa en los títulos de los encabezados de columnas, busca el nombrre de hora</t>
  </si>
  <si>
    <t>Se basa en el encabezado "Hora" en columna B</t>
  </si>
  <si>
    <t>3.- Considera el orden por número de columnas</t>
  </si>
  <si>
    <t>Respetar el órden de las columnas</t>
  </si>
  <si>
    <t>4.- La fecha la busca en la primera columna</t>
  </si>
  <si>
    <t>Respetar el órden día/mes/año</t>
  </si>
  <si>
    <t>NOMBRE DEL ARCHIVO:</t>
  </si>
  <si>
    <t>NOMBRE INTERCONEXIÓn O CLIENTE  FECHA(MESDÍAAÑO) TIPO</t>
  </si>
  <si>
    <t>Ejemplo:</t>
  </si>
  <si>
    <t>ACE 081508 LM</t>
  </si>
  <si>
    <t>HINES</t>
  </si>
  <si>
    <t>Fp</t>
  </si>
  <si>
    <t>PLENCO</t>
  </si>
  <si>
    <t>fp</t>
  </si>
  <si>
    <t>ft</t>
  </si>
  <si>
    <t>fc</t>
  </si>
  <si>
    <t>Plenco</t>
  </si>
  <si>
    <t>Metecno</t>
  </si>
  <si>
    <t>SUMA</t>
  </si>
  <si>
    <t>Ultraman</t>
  </si>
  <si>
    <t>Frenos</t>
  </si>
  <si>
    <t>Enerpiq</t>
  </si>
  <si>
    <t>Narmx</t>
  </si>
  <si>
    <t>Martinrea</t>
  </si>
  <si>
    <t>Apex Tool</t>
  </si>
  <si>
    <t>Kemsus</t>
  </si>
  <si>
    <t>Montacargas</t>
  </si>
  <si>
    <t>Innovia</t>
  </si>
  <si>
    <t>PROMEDIO</t>
  </si>
  <si>
    <t xml:space="preserve"> 9:00:00 a.m. </t>
  </si>
  <si>
    <t>del 21 al 28</t>
  </si>
  <si>
    <t>Final</t>
  </si>
  <si>
    <t>PEMEX</t>
  </si>
  <si>
    <t>1 al 7</t>
  </si>
  <si>
    <t>1er Periodo</t>
  </si>
  <si>
    <t>P. G. P. B.</t>
  </si>
  <si>
    <t>8 al 14</t>
  </si>
  <si>
    <t>15 al 21</t>
  </si>
  <si>
    <t>2do Periodo</t>
  </si>
  <si>
    <t>22 al 28</t>
  </si>
  <si>
    <t>29 al 31</t>
  </si>
  <si>
    <t>219918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</si>
  <si>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</si>
  <si>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</si>
  <si>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</si>
  <si>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</si>
  <si>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</si>
  <si>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</si>
  <si>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</si>
  <si>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</si>
  <si>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</si>
  <si>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</si>
  <si>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</si>
  <si>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</si>
  <si>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</si>
  <si>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</si>
  <si>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</si>
  <si>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</si>
  <si>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10/08/2015 </t>
  </si>
  <si>
    <t xml:space="preserve"> 09/08/2015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</si>
  <si>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</si>
  <si>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</si>
  <si>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</si>
  <si>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</si>
  <si>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</si>
  <si>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</si>
  <si>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</si>
  <si>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</si>
  <si>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</si>
  <si>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</si>
  <si>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</si>
  <si>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</si>
  <si>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</si>
  <si>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</si>
  <si>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</si>
  <si>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</si>
  <si>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</si>
  <si>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</si>
  <si>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</si>
  <si>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</si>
  <si>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</si>
  <si>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</si>
  <si>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</si>
  <si>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</si>
  <si>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</si>
  <si>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</si>
  <si>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>PSI</t>
  </si>
  <si>
    <t>PRESION PROMEDIO</t>
  </si>
  <si>
    <t>PRESION MAXIMA</t>
  </si>
  <si>
    <t>PRESION MNIMA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</si>
  <si>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</si>
  <si>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</si>
  <si>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</si>
  <si>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</si>
  <si>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</si>
  <si>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</si>
  <si>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</si>
  <si>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</si>
  <si>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</si>
  <si>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</si>
  <si>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</si>
  <si>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</si>
  <si>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</si>
  <si>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</si>
  <si>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09-01/09:00:00</t>
  </si>
  <si>
    <t>08-31/09:00:00</t>
  </si>
  <si>
    <t>08-30/09:00:00</t>
  </si>
  <si>
    <t xml:space="preserve"> 01/09/2015 </t>
  </si>
  <si>
    <t xml:space="preserve"> 31/08/2015 </t>
  </si>
  <si>
    <t xml:space="preserve"> 30/08/2015 </t>
  </si>
  <si>
    <t>SAMSUNG TIENE EL ULTIMO CONSUMO A LAS 8 PM OSEA QUE LE FALTAN 13 HORAS PARA ACOMPLETAR EL 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</si>
</sst>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>
    <font>
      <sz val="11"/>
      <color theme="1"/>
      <name val="Calibri"/>
      <family val="2"/>
      <scheme val="minor"/>
    </font>
    <font>
      <sz val="10"/>
      <color indexed="9"/>
      <name val="Arial"/>
      <family val="2"/>
    </font>
    <font>
      <i/>
      <sz val="12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1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2"/>
      <color indexed="9"/>
      <name val="Calibri"/>
      <family val="2"/>
    </font>
    <font>
      <b/>
      <sz val="12"/>
      <color indexed="12"/>
      <name val="Arial"/>
      <family val="2"/>
    </font>
    <font>
      <sz val="10"/>
      <color indexed="63"/>
      <name val="Arial"/>
      <family val="2"/>
    </font>
    <font>
      <b/>
      <sz val="10"/>
      <color indexed="12"/>
      <name val="Arial"/>
      <family val="2"/>
    </font>
    <font>
      <b/>
      <sz val="11"/>
      <color indexed="9"/>
      <name val="Arial"/>
      <family val="2"/>
    </font>
    <font>
      <sz val="10"/>
      <color indexed="13"/>
      <name val="Arial"/>
      <family val="2"/>
    </font>
    <font>
      <sz val="11"/>
      <color indexed="15"/>
      <name val="Calibri"/>
      <family val="2"/>
    </font>
    <font>
      <b/>
      <sz val="10"/>
      <name val="Arial"/>
      <family val="2"/>
    </font>
    <font>
      <b/>
      <sz val="12"/>
      <color indexed="13"/>
      <name val="Arial"/>
      <family val="2"/>
    </font>
    <font>
      <b/>
      <sz val="24"/>
      <color indexed="9"/>
      <name val="Arial"/>
      <family val="2"/>
    </font>
    <font>
      <b/>
      <sz val="10"/>
      <color indexed="13"/>
      <name val="Arial"/>
      <family val="2"/>
    </font>
    <font>
      <i/>
      <sz val="11"/>
      <color indexed="9"/>
      <name val="Calibri"/>
      <family val="2"/>
    </font>
    <font>
      <sz val="10"/>
      <name val="Geneva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Arial"/>
      <family val="2"/>
    </font>
    <font>
      <sz val="7"/>
      <name val="Arial"/>
      <family val="2"/>
    </font>
    <font>
      <b/>
      <u/>
      <sz val="12"/>
      <name val="Arial"/>
      <family val="2"/>
    </font>
    <font>
      <b/>
      <sz val="10"/>
      <name val="Geneva"/>
    </font>
    <font>
      <b/>
      <sz val="11"/>
      <name val="Arial"/>
      <family val="2"/>
    </font>
    <font>
      <sz val="11"/>
      <name val="Calibri"/>
      <family val="2"/>
    </font>
    <font>
      <sz val="8"/>
      <color indexed="18"/>
      <name val="Verdana"/>
      <family val="2"/>
    </font>
    <font>
      <sz val="10"/>
      <color indexed="10"/>
      <name val="Arial"/>
      <family val="2"/>
    </font>
    <font>
      <b/>
      <sz val="11"/>
      <name val="Calibri"/>
      <family val="2"/>
    </font>
    <font>
      <b/>
      <sz val="9"/>
      <name val="Arial"/>
      <family val="2"/>
    </font>
    <font>
      <b/>
      <i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4"/>
      <name val="Arial"/>
      <family val="2"/>
    </font>
    <font>
      <sz val="9"/>
      <name val="Times New Roman"/>
      <charset val="1"/>
    </font>
  </fonts>
  <fills count="4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1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/>
      <diagonal/>
    </border>
    <border>
      <left style="thin">
        <color indexed="48"/>
      </left>
      <right style="thin">
        <color indexed="48"/>
      </right>
      <top/>
      <bottom style="medium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45">
    <xf numFmtId="0" fontId="0" fillId="0" borderId="0"/>
    <xf numFmtId="0" fontId="19" fillId="0" borderId="0"/>
    <xf numFmtId="0" fontId="19" fillId="0" borderId="0"/>
    <xf numFmtId="0" fontId="21" fillId="0" borderId="70" applyNumberFormat="0" applyFill="0" applyAlignment="0" applyProtection="0"/>
    <xf numFmtId="0" fontId="41" fillId="1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71" applyNumberFormat="0" applyFill="0" applyAlignment="0" applyProtection="0"/>
    <xf numFmtId="0" fontId="45" fillId="0" borderId="72" applyNumberFormat="0" applyFill="0" applyAlignment="0" applyProtection="0"/>
    <xf numFmtId="0" fontId="20" fillId="0" borderId="73" applyNumberFormat="0" applyFill="0" applyAlignment="0" applyProtection="0"/>
    <xf numFmtId="0" fontId="20" fillId="0" borderId="0" applyNumberFormat="0" applyFill="0" applyBorder="0" applyAlignment="0" applyProtection="0"/>
    <xf numFmtId="0" fontId="46" fillId="14" borderId="0" applyNumberFormat="0" applyBorder="0" applyAlignment="0" applyProtection="0"/>
    <xf numFmtId="0" fontId="47" fillId="15" borderId="0" applyNumberFormat="0" applyBorder="0" applyAlignment="0" applyProtection="0"/>
    <xf numFmtId="0" fontId="48" fillId="13" borderId="0" applyNumberFormat="0" applyBorder="0" applyAlignment="0" applyProtection="0"/>
    <xf numFmtId="0" fontId="49" fillId="16" borderId="74" applyNumberFormat="0" applyAlignment="0" applyProtection="0"/>
    <xf numFmtId="0" fontId="50" fillId="17" borderId="75" applyNumberFormat="0" applyAlignment="0" applyProtection="0"/>
    <xf numFmtId="0" fontId="51" fillId="17" borderId="74" applyNumberFormat="0" applyAlignment="0" applyProtection="0"/>
    <xf numFmtId="0" fontId="52" fillId="0" borderId="76" applyNumberFormat="0" applyFill="0" applyAlignment="0" applyProtection="0"/>
    <xf numFmtId="0" fontId="53" fillId="18" borderId="77" applyNumberFormat="0" applyAlignment="0" applyProtection="0"/>
    <xf numFmtId="0" fontId="54" fillId="0" borderId="0" applyNumberFormat="0" applyFill="0" applyBorder="0" applyAlignment="0" applyProtection="0"/>
    <xf numFmtId="0" fontId="42" fillId="19" borderId="78" applyNumberFormat="0" applyFont="0" applyAlignment="0" applyProtection="0"/>
    <xf numFmtId="0" fontId="55" fillId="0" borderId="0" applyNumberFormat="0" applyFill="0" applyBorder="0" applyAlignment="0" applyProtection="0"/>
    <xf numFmtId="0" fontId="56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56" fillId="43" borderId="0" applyNumberFormat="0" applyBorder="0" applyAlignment="0" applyProtection="0"/>
  </cellStyleXfs>
  <cellXfs count="341">
    <xf numFmtId="0" fontId="0" fillId="0" borderId="0" xfId="0"/>
    <xf numFmtId="0" fontId="1" fillId="2" borderId="0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1" fillId="2" borderId="4" xfId="0" applyFont="1" applyFill="1" applyBorder="1"/>
    <xf numFmtId="0" fontId="7" fillId="2" borderId="1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0" fontId="9" fillId="4" borderId="5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3" fontId="10" fillId="3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5" borderId="0" xfId="0" applyFill="1"/>
    <xf numFmtId="0" fontId="0" fillId="2" borderId="0" xfId="0" applyFill="1" applyBorder="1"/>
    <xf numFmtId="0" fontId="10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left"/>
    </xf>
    <xf numFmtId="0" fontId="0" fillId="2" borderId="9" xfId="0" applyFill="1" applyBorder="1"/>
    <xf numFmtId="0" fontId="10" fillId="2" borderId="9" xfId="0" applyFont="1" applyFill="1" applyBorder="1" applyAlignment="1">
      <alignment horizontal="center"/>
    </xf>
    <xf numFmtId="3" fontId="0" fillId="0" borderId="0" xfId="0" applyNumberFormat="1"/>
    <xf numFmtId="0" fontId="1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3" fontId="8" fillId="3" borderId="2" xfId="0" applyNumberFormat="1" applyFont="1" applyFill="1" applyBorder="1" applyAlignment="1">
      <alignment horizontal="center"/>
    </xf>
    <xf numFmtId="0" fontId="16" fillId="2" borderId="0" xfId="0" applyFont="1" applyFill="1" applyAlignment="1">
      <alignment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2" borderId="11" xfId="0" applyFont="1" applyFill="1" applyBorder="1"/>
    <xf numFmtId="3" fontId="10" fillId="3" borderId="0" xfId="0" applyNumberFormat="1" applyFont="1" applyFill="1" applyAlignment="1">
      <alignment horizontal="center"/>
    </xf>
    <xf numFmtId="0" fontId="3" fillId="2" borderId="0" xfId="0" applyFont="1" applyFill="1"/>
    <xf numFmtId="0" fontId="18" fillId="2" borderId="0" xfId="0" applyFont="1" applyFill="1" applyAlignment="1">
      <alignment horizontal="right"/>
    </xf>
    <xf numFmtId="3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/>
    </xf>
    <xf numFmtId="0" fontId="5" fillId="2" borderId="0" xfId="0" applyFont="1" applyFill="1" applyAlignment="1"/>
    <xf numFmtId="17" fontId="3" fillId="2" borderId="0" xfId="0" applyNumberFormat="1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 shrinkToFi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0" fillId="0" borderId="16" xfId="0" applyBorder="1"/>
    <xf numFmtId="16" fontId="14" fillId="7" borderId="18" xfId="0" applyNumberFormat="1" applyFont="1" applyFill="1" applyBorder="1" applyAlignment="1">
      <alignment horizontal="center"/>
    </xf>
    <xf numFmtId="16" fontId="22" fillId="8" borderId="18" xfId="0" applyNumberFormat="1" applyFont="1" applyFill="1" applyBorder="1" applyAlignment="1">
      <alignment horizontal="center"/>
    </xf>
    <xf numFmtId="16" fontId="0" fillId="8" borderId="18" xfId="0" applyNumberFormat="1" applyFill="1" applyBorder="1" applyAlignment="1">
      <alignment horizontal="center"/>
    </xf>
    <xf numFmtId="10" fontId="0" fillId="0" borderId="0" xfId="0" applyNumberFormat="1" applyAlignment="1">
      <alignment horizontal="center"/>
    </xf>
    <xf numFmtId="3" fontId="0" fillId="0" borderId="0" xfId="0" applyNumberFormat="1" applyFont="1" applyAlignment="1">
      <alignment horizontal="center"/>
    </xf>
    <xf numFmtId="3" fontId="22" fillId="7" borderId="20" xfId="0" applyNumberFormat="1" applyFont="1" applyFill="1" applyBorder="1" applyAlignment="1">
      <alignment horizontal="center"/>
    </xf>
    <xf numFmtId="3" fontId="22" fillId="8" borderId="20" xfId="0" applyNumberFormat="1" applyFont="1" applyFill="1" applyBorder="1" applyAlignment="1">
      <alignment horizontal="center"/>
    </xf>
    <xf numFmtId="3" fontId="22" fillId="7" borderId="22" xfId="0" applyNumberFormat="1" applyFont="1" applyFill="1" applyBorder="1" applyAlignment="1">
      <alignment horizontal="center"/>
    </xf>
    <xf numFmtId="3" fontId="0" fillId="0" borderId="0" xfId="0" applyNumberFormat="1" applyFont="1" applyAlignment="1">
      <alignment horizontal="right"/>
    </xf>
    <xf numFmtId="3" fontId="0" fillId="7" borderId="0" xfId="0" applyNumberFormat="1" applyFill="1" applyBorder="1" applyAlignment="1">
      <alignment horizontal="center"/>
    </xf>
    <xf numFmtId="3" fontId="0" fillId="7" borderId="21" xfId="0" applyNumberFormat="1" applyFill="1" applyBorder="1" applyAlignment="1">
      <alignment horizontal="center"/>
    </xf>
    <xf numFmtId="3" fontId="0" fillId="7" borderId="25" xfId="0" applyNumberFormat="1" applyFill="1" applyBorder="1" applyAlignment="1">
      <alignment horizontal="center"/>
    </xf>
    <xf numFmtId="3" fontId="0" fillId="8" borderId="0" xfId="0" applyNumberFormat="1" applyFill="1" applyBorder="1" applyAlignment="1">
      <alignment horizontal="center"/>
    </xf>
    <xf numFmtId="3" fontId="0" fillId="8" borderId="21" xfId="0" applyNumberFormat="1" applyFill="1" applyBorder="1" applyAlignment="1">
      <alignment horizontal="center"/>
    </xf>
    <xf numFmtId="3" fontId="0" fillId="8" borderId="25" xfId="0" applyNumberFormat="1" applyFill="1" applyBorder="1" applyAlignment="1">
      <alignment horizontal="center"/>
    </xf>
    <xf numFmtId="3" fontId="0" fillId="7" borderId="23" xfId="0" applyNumberFormat="1" applyFill="1" applyBorder="1" applyAlignment="1">
      <alignment horizontal="center"/>
    </xf>
    <xf numFmtId="3" fontId="0" fillId="7" borderId="24" xfId="0" applyNumberFormat="1" applyFill="1" applyBorder="1" applyAlignment="1">
      <alignment horizontal="center"/>
    </xf>
    <xf numFmtId="10" fontId="0" fillId="0" borderId="0" xfId="0" applyNumberFormat="1"/>
    <xf numFmtId="3" fontId="0" fillId="7" borderId="20" xfId="0" applyNumberFormat="1" applyFill="1" applyBorder="1" applyAlignment="1">
      <alignment horizontal="center"/>
    </xf>
    <xf numFmtId="3" fontId="0" fillId="8" borderId="20" xfId="0" applyNumberFormat="1" applyFill="1" applyBorder="1" applyAlignment="1">
      <alignment horizontal="center"/>
    </xf>
    <xf numFmtId="3" fontId="0" fillId="7" borderId="22" xfId="0" applyNumberFormat="1" applyFill="1" applyBorder="1" applyAlignment="1">
      <alignment horizontal="center"/>
    </xf>
    <xf numFmtId="10" fontId="0" fillId="7" borderId="27" xfId="0" applyNumberFormat="1" applyFill="1" applyBorder="1" applyAlignment="1">
      <alignment horizontal="center"/>
    </xf>
    <xf numFmtId="10" fontId="0" fillId="7" borderId="14" xfId="0" applyNumberFormat="1" applyFill="1" applyBorder="1" applyAlignment="1">
      <alignment horizontal="center"/>
    </xf>
    <xf numFmtId="10" fontId="20" fillId="7" borderId="13" xfId="0" applyNumberFormat="1" applyFont="1" applyFill="1" applyBorder="1" applyAlignment="1">
      <alignment horizontal="center"/>
    </xf>
    <xf numFmtId="10" fontId="0" fillId="0" borderId="14" xfId="0" applyNumberFormat="1" applyBorder="1" applyAlignment="1">
      <alignment horizontal="center"/>
    </xf>
    <xf numFmtId="0" fontId="14" fillId="0" borderId="17" xfId="0" applyFont="1" applyBorder="1" applyAlignment="1">
      <alignment horizontal="center"/>
    </xf>
    <xf numFmtId="3" fontId="23" fillId="0" borderId="26" xfId="0" applyNumberFormat="1" applyFont="1" applyBorder="1" applyAlignment="1">
      <alignment horizontal="right"/>
    </xf>
    <xf numFmtId="0" fontId="0" fillId="0" borderId="16" xfId="0" applyBorder="1" applyAlignment="1">
      <alignment horizontal="center"/>
    </xf>
    <xf numFmtId="10" fontId="0" fillId="0" borderId="27" xfId="0" applyNumberFormat="1" applyBorder="1" applyAlignment="1">
      <alignment horizontal="center" vertical="center" wrapText="1"/>
    </xf>
    <xf numFmtId="10" fontId="24" fillId="6" borderId="28" xfId="0" applyNumberFormat="1" applyFont="1" applyFill="1" applyBorder="1" applyAlignment="1">
      <alignment horizontal="center"/>
    </xf>
    <xf numFmtId="0" fontId="0" fillId="0" borderId="30" xfId="0" applyFont="1" applyBorder="1" applyAlignment="1">
      <alignment horizontal="left"/>
    </xf>
    <xf numFmtId="0" fontId="0" fillId="5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/>
    </xf>
    <xf numFmtId="0" fontId="26" fillId="9" borderId="30" xfId="0" applyFont="1" applyFill="1" applyBorder="1" applyAlignment="1">
      <alignment horizontal="left" vertical="center"/>
    </xf>
    <xf numFmtId="22" fontId="26" fillId="9" borderId="30" xfId="0" applyNumberFormat="1" applyFont="1" applyFill="1" applyBorder="1" applyAlignment="1">
      <alignment horizontal="left" vertical="center"/>
    </xf>
    <xf numFmtId="0" fontId="0" fillId="12" borderId="30" xfId="0" applyFont="1" applyFill="1" applyBorder="1" applyAlignment="1">
      <alignment horizontal="right"/>
    </xf>
    <xf numFmtId="22" fontId="26" fillId="9" borderId="30" xfId="0" applyNumberFormat="1" applyFont="1" applyFill="1" applyBorder="1" applyAlignment="1">
      <alignment horizontal="left"/>
    </xf>
    <xf numFmtId="0" fontId="26" fillId="9" borderId="32" xfId="0" applyFont="1" applyFill="1" applyBorder="1" applyAlignment="1">
      <alignment horizontal="left"/>
    </xf>
    <xf numFmtId="0" fontId="0" fillId="12" borderId="39" xfId="0" applyFont="1" applyFill="1" applyBorder="1" applyAlignment="1">
      <alignment horizontal="right"/>
    </xf>
    <xf numFmtId="0" fontId="0" fillId="0" borderId="31" xfId="0" applyFont="1" applyBorder="1" applyAlignment="1">
      <alignment horizontal="left"/>
    </xf>
    <xf numFmtId="22" fontId="27" fillId="9" borderId="30" xfId="0" applyNumberFormat="1" applyFont="1" applyFill="1" applyBorder="1" applyAlignment="1">
      <alignment vertical="center"/>
    </xf>
    <xf numFmtId="0" fontId="26" fillId="9" borderId="30" xfId="0" applyFont="1" applyFill="1" applyBorder="1" applyAlignment="1">
      <alignment horizontal="left" vertical="center" indent="1"/>
    </xf>
    <xf numFmtId="0" fontId="0" fillId="0" borderId="20" xfId="0" applyBorder="1" applyAlignment="1"/>
    <xf numFmtId="0" fontId="0" fillId="0" borderId="0" xfId="0" applyBorder="1" applyAlignment="1"/>
    <xf numFmtId="0" fontId="0" fillId="0" borderId="21" xfId="0" applyBorder="1" applyAlignment="1"/>
    <xf numFmtId="0" fontId="0" fillId="0" borderId="36" xfId="0" applyBorder="1" applyAlignment="1"/>
    <xf numFmtId="0" fontId="0" fillId="0" borderId="37" xfId="0" applyBorder="1" applyAlignment="1"/>
    <xf numFmtId="0" fontId="0" fillId="0" borderId="38" xfId="0" applyBorder="1" applyAlignment="1"/>
    <xf numFmtId="0" fontId="0" fillId="0" borderId="0" xfId="0" applyBorder="1"/>
    <xf numFmtId="0" fontId="25" fillId="9" borderId="0" xfId="0" applyFont="1" applyFill="1" applyBorder="1" applyAlignment="1">
      <alignment horizontal="left" vertical="center" indent="1"/>
    </xf>
    <xf numFmtId="22" fontId="25" fillId="9" borderId="0" xfId="0" applyNumberFormat="1" applyFont="1" applyFill="1" applyBorder="1" applyAlignment="1">
      <alignment horizontal="left" vertical="center" indent="1"/>
    </xf>
    <xf numFmtId="22" fontId="26" fillId="9" borderId="30" xfId="0" applyNumberFormat="1" applyFont="1" applyFill="1" applyBorder="1" applyAlignment="1">
      <alignment horizontal="left" vertical="center" indent="1"/>
    </xf>
    <xf numFmtId="22" fontId="26" fillId="9" borderId="31" xfId="0" applyNumberFormat="1" applyFont="1" applyFill="1" applyBorder="1" applyAlignment="1">
      <alignment horizontal="left" vertical="center"/>
    </xf>
    <xf numFmtId="0" fontId="26" fillId="9" borderId="31" xfId="0" applyFont="1" applyFill="1" applyBorder="1" applyAlignment="1">
      <alignment horizontal="left" vertical="center"/>
    </xf>
    <xf numFmtId="0" fontId="0" fillId="0" borderId="0" xfId="0" applyFill="1"/>
    <xf numFmtId="0" fontId="26" fillId="9" borderId="31" xfId="0" applyFont="1" applyFill="1" applyBorder="1" applyAlignment="1">
      <alignment horizontal="left"/>
    </xf>
    <xf numFmtId="22" fontId="26" fillId="0" borderId="30" xfId="0" applyNumberFormat="1" applyFont="1" applyFill="1" applyBorder="1" applyAlignment="1">
      <alignment horizontal="left" vertical="center"/>
    </xf>
    <xf numFmtId="22" fontId="27" fillId="12" borderId="39" xfId="0" applyNumberFormat="1" applyFont="1" applyFill="1" applyBorder="1" applyAlignment="1">
      <alignment horizontal="right" vertical="center"/>
    </xf>
    <xf numFmtId="0" fontId="28" fillId="9" borderId="30" xfId="0" applyFont="1" applyFill="1" applyBorder="1" applyAlignment="1">
      <alignment horizontal="left" vertical="center"/>
    </xf>
    <xf numFmtId="22" fontId="28" fillId="9" borderId="30" xfId="0" applyNumberFormat="1" applyFont="1" applyFill="1" applyBorder="1" applyAlignment="1">
      <alignment horizontal="left" vertical="center"/>
    </xf>
    <xf numFmtId="0" fontId="0" fillId="0" borderId="30" xfId="0" applyFont="1" applyFill="1" applyBorder="1" applyAlignment="1">
      <alignment horizontal="left"/>
    </xf>
    <xf numFmtId="0" fontId="28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/>
    </xf>
    <xf numFmtId="0" fontId="26" fillId="9" borderId="32" xfId="0" applyFont="1" applyFill="1" applyBorder="1" applyAlignment="1">
      <alignment horizontal="left" vertical="center" indent="1"/>
    </xf>
    <xf numFmtId="0" fontId="26" fillId="9" borderId="25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0" fillId="0" borderId="0" xfId="0" applyFill="1" applyBorder="1"/>
    <xf numFmtId="4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2" fillId="0" borderId="0" xfId="0" applyFont="1" applyFill="1" applyAlignment="1"/>
    <xf numFmtId="4" fontId="30" fillId="0" borderId="0" xfId="0" applyNumberFormat="1" applyFont="1" applyAlignment="1">
      <alignment horizontal="center"/>
    </xf>
    <xf numFmtId="0" fontId="30" fillId="0" borderId="0" xfId="0" applyFont="1" applyAlignment="1">
      <alignment horizontal="center"/>
    </xf>
    <xf numFmtId="0" fontId="22" fillId="0" borderId="0" xfId="0" applyFont="1" applyAlignment="1"/>
    <xf numFmtId="0" fontId="22" fillId="0" borderId="0" xfId="0" applyFont="1" applyAlignment="1">
      <alignment horizontal="center"/>
    </xf>
    <xf numFmtId="0" fontId="31" fillId="0" borderId="0" xfId="2" applyFont="1" applyAlignment="1">
      <alignment horizontal="center"/>
    </xf>
    <xf numFmtId="0" fontId="19" fillId="0" borderId="0" xfId="2" applyFont="1"/>
    <xf numFmtId="0" fontId="32" fillId="0" borderId="0" xfId="2" applyFont="1"/>
    <xf numFmtId="0" fontId="32" fillId="0" borderId="0" xfId="2" applyFont="1" applyAlignment="1">
      <alignment horizontal="center"/>
    </xf>
    <xf numFmtId="0" fontId="22" fillId="0" borderId="12" xfId="2" applyFont="1" applyFill="1" applyBorder="1"/>
    <xf numFmtId="0" fontId="14" fillId="0" borderId="40" xfId="2" applyFont="1" applyFill="1" applyBorder="1" applyAlignment="1"/>
    <xf numFmtId="0" fontId="22" fillId="0" borderId="41" xfId="2" applyFont="1" applyFill="1" applyBorder="1" applyAlignment="1">
      <alignment horizontal="right"/>
    </xf>
    <xf numFmtId="0" fontId="14" fillId="0" borderId="43" xfId="2" applyFont="1" applyFill="1" applyBorder="1" applyAlignment="1">
      <alignment horizontal="center"/>
    </xf>
    <xf numFmtId="0" fontId="14" fillId="0" borderId="13" xfId="2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0" fontId="22" fillId="0" borderId="0" xfId="2" applyFont="1" applyFill="1"/>
    <xf numFmtId="0" fontId="22" fillId="0" borderId="44" xfId="2" applyFont="1" applyFill="1" applyBorder="1"/>
    <xf numFmtId="0" fontId="14" fillId="0" borderId="45" xfId="2" applyFont="1" applyFill="1" applyBorder="1" applyAlignment="1"/>
    <xf numFmtId="0" fontId="22" fillId="0" borderId="23" xfId="2" applyFont="1" applyFill="1" applyBorder="1" applyAlignment="1">
      <alignment horizontal="right"/>
    </xf>
    <xf numFmtId="0" fontId="14" fillId="0" borderId="46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0" xfId="2" applyFont="1" applyFill="1" applyAlignment="1">
      <alignment horizontal="centerContinuous"/>
    </xf>
    <xf numFmtId="0" fontId="14" fillId="0" borderId="0" xfId="2" applyFont="1" applyFill="1" applyBorder="1" applyAlignment="1">
      <alignment horizontal="centerContinuous"/>
    </xf>
    <xf numFmtId="0" fontId="14" fillId="0" borderId="0" xfId="2" quotePrefix="1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14" fillId="0" borderId="27" xfId="2" applyFont="1" applyFill="1" applyBorder="1" applyAlignment="1">
      <alignment horizontal="center"/>
    </xf>
    <xf numFmtId="0" fontId="14" fillId="0" borderId="14" xfId="2" applyFont="1" applyFill="1" applyBorder="1" applyAlignment="1">
      <alignment horizontal="center" vertical="center"/>
    </xf>
    <xf numFmtId="0" fontId="14" fillId="0" borderId="53" xfId="2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59" xfId="0" applyFont="1" applyFill="1" applyBorder="1" applyAlignment="1">
      <alignment horizontal="center" vertical="center"/>
    </xf>
    <xf numFmtId="15" fontId="14" fillId="0" borderId="61" xfId="2" applyNumberFormat="1" applyFont="1" applyFill="1" applyBorder="1" applyAlignment="1">
      <alignment horizontal="center"/>
    </xf>
    <xf numFmtId="20" fontId="14" fillId="0" borderId="62" xfId="2" applyNumberFormat="1" applyFont="1" applyFill="1" applyBorder="1" applyAlignment="1">
      <alignment horizontal="center"/>
    </xf>
    <xf numFmtId="3" fontId="14" fillId="0" borderId="63" xfId="2" applyNumberFormat="1" applyFont="1" applyFill="1" applyBorder="1" applyAlignment="1">
      <alignment horizontal="center"/>
    </xf>
    <xf numFmtId="3" fontId="14" fillId="0" borderId="36" xfId="2" applyNumberFormat="1" applyFont="1" applyFill="1" applyBorder="1" applyAlignment="1">
      <alignment horizontal="center"/>
    </xf>
    <xf numFmtId="0" fontId="14" fillId="0" borderId="32" xfId="2" applyFont="1" applyFill="1" applyBorder="1" applyAlignment="1">
      <alignment horizontal="center"/>
    </xf>
    <xf numFmtId="0" fontId="14" fillId="0" borderId="37" xfId="2" applyFont="1" applyFill="1" applyBorder="1" applyAlignment="1">
      <alignment horizontal="center"/>
    </xf>
    <xf numFmtId="0" fontId="14" fillId="0" borderId="64" xfId="2" applyFont="1" applyFill="1" applyBorder="1" applyAlignment="1">
      <alignment horizontal="center"/>
    </xf>
    <xf numFmtId="0" fontId="14" fillId="0" borderId="65" xfId="2" applyFont="1" applyFill="1" applyBorder="1" applyAlignment="1">
      <alignment horizontal="center"/>
    </xf>
    <xf numFmtId="0" fontId="14" fillId="0" borderId="66" xfId="2" applyFont="1" applyFill="1" applyBorder="1" applyAlignment="1">
      <alignment horizontal="center"/>
    </xf>
    <xf numFmtId="0" fontId="14" fillId="0" borderId="36" xfId="2" applyFont="1" applyFill="1" applyBorder="1" applyAlignment="1">
      <alignment horizontal="center"/>
    </xf>
    <xf numFmtId="0" fontId="14" fillId="0" borderId="0" xfId="2" applyFont="1" applyFill="1" applyBorder="1" applyAlignment="1">
      <alignment horizontal="center"/>
    </xf>
    <xf numFmtId="4" fontId="14" fillId="0" borderId="36" xfId="2" applyNumberFormat="1" applyFont="1" applyFill="1" applyBorder="1" applyAlignment="1">
      <alignment horizontal="center"/>
    </xf>
    <xf numFmtId="3" fontId="14" fillId="0" borderId="30" xfId="2" applyNumberFormat="1" applyFont="1" applyFill="1" applyBorder="1" applyAlignment="1">
      <alignment horizontal="center"/>
    </xf>
    <xf numFmtId="0" fontId="14" fillId="0" borderId="0" xfId="2" applyFont="1" applyBorder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15" fontId="14" fillId="0" borderId="0" xfId="2" applyNumberFormat="1" applyFont="1" applyFill="1" applyBorder="1" applyAlignment="1">
      <alignment horizontal="center"/>
    </xf>
    <xf numFmtId="20" fontId="14" fillId="0" borderId="0" xfId="2" applyNumberFormat="1" applyFont="1" applyFill="1" applyBorder="1" applyAlignment="1">
      <alignment horizontal="center"/>
    </xf>
    <xf numFmtId="3" fontId="14" fillId="0" borderId="0" xfId="2" applyNumberFormat="1" applyFont="1" applyFill="1" applyBorder="1" applyAlignment="1">
      <alignment horizontal="center"/>
    </xf>
    <xf numFmtId="0" fontId="35" fillId="0" borderId="0" xfId="0" applyFont="1" applyBorder="1" applyAlignment="1">
      <alignment horizontal="left" vertical="center"/>
    </xf>
    <xf numFmtId="0" fontId="36" fillId="0" borderId="0" xfId="0" applyFont="1"/>
    <xf numFmtId="0" fontId="14" fillId="5" borderId="12" xfId="0" applyFont="1" applyFill="1" applyBorder="1"/>
    <xf numFmtId="0" fontId="0" fillId="5" borderId="41" xfId="0" applyFill="1" applyBorder="1"/>
    <xf numFmtId="0" fontId="14" fillId="5" borderId="41" xfId="0" applyFont="1" applyFill="1" applyBorder="1"/>
    <xf numFmtId="0" fontId="0" fillId="5" borderId="42" xfId="0" applyFill="1" applyBorder="1"/>
    <xf numFmtId="0" fontId="14" fillId="5" borderId="67" xfId="0" applyFont="1" applyFill="1" applyBorder="1"/>
    <xf numFmtId="0" fontId="0" fillId="5" borderId="37" xfId="0" applyFill="1" applyBorder="1"/>
    <xf numFmtId="0" fontId="14" fillId="5" borderId="37" xfId="0" applyFont="1" applyFill="1" applyBorder="1"/>
    <xf numFmtId="0" fontId="0" fillId="5" borderId="38" xfId="0" applyFill="1" applyBorder="1"/>
    <xf numFmtId="0" fontId="19" fillId="0" borderId="0" xfId="2" applyFont="1" applyAlignment="1">
      <alignment horizontal="center"/>
    </xf>
    <xf numFmtId="20" fontId="14" fillId="0" borderId="62" xfId="2" quotePrefix="1" applyNumberFormat="1" applyFont="1" applyFill="1" applyBorder="1" applyAlignment="1">
      <alignment horizontal="center"/>
    </xf>
    <xf numFmtId="3" fontId="14" fillId="0" borderId="37" xfId="2" applyNumberFormat="1" applyFont="1" applyFill="1" applyBorder="1" applyAlignment="1">
      <alignment horizontal="center"/>
    </xf>
    <xf numFmtId="3" fontId="37" fillId="0" borderId="30" xfId="0" applyNumberFormat="1" applyFont="1" applyBorder="1" applyAlignment="1">
      <alignment horizontal="center"/>
    </xf>
    <xf numFmtId="20" fontId="14" fillId="0" borderId="68" xfId="2" quotePrefix="1" applyNumberFormat="1" applyFont="1" applyFill="1" applyBorder="1" applyAlignment="1">
      <alignment horizontal="center"/>
    </xf>
    <xf numFmtId="0" fontId="14" fillId="0" borderId="40" xfId="2" applyFont="1" applyFill="1" applyBorder="1" applyAlignment="1">
      <alignment horizontal="center"/>
    </xf>
    <xf numFmtId="17" fontId="14" fillId="0" borderId="45" xfId="2" applyNumberFormat="1" applyFont="1" applyFill="1" applyBorder="1" applyAlignment="1">
      <alignment horizontal="center"/>
    </xf>
    <xf numFmtId="0" fontId="38" fillId="0" borderId="45" xfId="2" applyFont="1" applyFill="1" applyBorder="1" applyAlignment="1"/>
    <xf numFmtId="3" fontId="34" fillId="0" borderId="30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5" fontId="14" fillId="8" borderId="61" xfId="2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3" fontId="39" fillId="0" borderId="0" xfId="0" applyNumberFormat="1" applyFont="1" applyFill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40" fillId="0" borderId="16" xfId="0" applyFont="1" applyFill="1" applyBorder="1" applyAlignment="1">
      <alignment horizontal="center"/>
    </xf>
    <xf numFmtId="0" fontId="40" fillId="0" borderId="16" xfId="0" applyFont="1" applyBorder="1" applyAlignment="1">
      <alignment horizontal="center"/>
    </xf>
    <xf numFmtId="3" fontId="14" fillId="6" borderId="63" xfId="2" applyNumberFormat="1" applyFont="1" applyFill="1" applyBorder="1" applyAlignment="1">
      <alignment horizontal="center"/>
    </xf>
    <xf numFmtId="3" fontId="14" fillId="6" borderId="30" xfId="2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9" xfId="0" applyBorder="1" applyAlignment="1">
      <alignment horizontal="center"/>
    </xf>
    <xf numFmtId="3" fontId="0" fillId="7" borderId="15" xfId="0" applyNumberFormat="1" applyFill="1" applyBorder="1" applyAlignment="1">
      <alignment horizontal="center"/>
    </xf>
    <xf numFmtId="3" fontId="0" fillId="7" borderId="47" xfId="0" applyNumberFormat="1" applyFill="1" applyBorder="1" applyAlignment="1">
      <alignment horizontal="center"/>
    </xf>
    <xf numFmtId="16" fontId="14" fillId="7" borderId="19" xfId="0" applyNumberFormat="1" applyFont="1" applyFill="1" applyBorder="1" applyAlignment="1">
      <alignment horizontal="center"/>
    </xf>
    <xf numFmtId="2" fontId="0" fillId="12" borderId="39" xfId="0" applyNumberFormat="1" applyFont="1" applyFill="1" applyBorder="1" applyAlignment="1" applyProtection="1">
      <alignment horizontal="right"/>
    </xf>
    <xf numFmtId="22" fontId="26" fillId="9" borderId="32" xfId="0" applyNumberFormat="1" applyFont="1" applyFill="1" applyBorder="1" applyAlignment="1">
      <alignment horizontal="left" vertical="center"/>
    </xf>
    <xf numFmtId="2" fontId="0" fillId="12" borderId="39" xfId="0" applyNumberFormat="1" applyFont="1" applyFill="1" applyBorder="1" applyAlignment="1">
      <alignment horizontal="right"/>
    </xf>
    <xf numFmtId="22" fontId="26" fillId="9" borderId="32" xfId="0" applyNumberFormat="1" applyFont="1" applyFill="1" applyBorder="1" applyAlignment="1">
      <alignment horizontal="left" vertical="center" inden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0" fontId="21" fillId="10" borderId="39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" fontId="14" fillId="6" borderId="18" xfId="0" applyNumberFormat="1" applyFont="1" applyFill="1" applyBorder="1" applyAlignment="1">
      <alignment horizontal="center"/>
    </xf>
    <xf numFmtId="3" fontId="57" fillId="8" borderId="25" xfId="0" applyNumberFormat="1" applyFont="1" applyFill="1" applyBorder="1" applyAlignment="1">
      <alignment horizontal="center"/>
    </xf>
    <xf numFmtId="3" fontId="39" fillId="0" borderId="0" xfId="0" applyNumberFormat="1" applyFont="1" applyFill="1" applyBorder="1" applyAlignment="1">
      <alignment horizontal="center" vertical="center"/>
    </xf>
    <xf numFmtId="3" fontId="0" fillId="7" borderId="79" xfId="0" applyNumberFormat="1" applyFill="1" applyBorder="1" applyAlignment="1">
      <alignment horizontal="center"/>
    </xf>
    <xf numFmtId="10" fontId="0" fillId="7" borderId="44" xfId="0" applyNumberFormat="1" applyFill="1" applyBorder="1" applyAlignment="1">
      <alignment horizontal="center"/>
    </xf>
    <xf numFmtId="10" fontId="20" fillId="7" borderId="47" xfId="0" applyNumberFormat="1" applyFont="1" applyFill="1" applyBorder="1" applyAlignment="1">
      <alignment horizontal="center"/>
    </xf>
    <xf numFmtId="10" fontId="0" fillId="0" borderId="13" xfId="0" applyNumberFormat="1" applyBorder="1" applyAlignment="1">
      <alignment horizontal="center"/>
    </xf>
    <xf numFmtId="10" fontId="0" fillId="7" borderId="52" xfId="0" applyNumberFormat="1" applyFill="1" applyBorder="1" applyAlignment="1">
      <alignment horizontal="center"/>
    </xf>
    <xf numFmtId="0" fontId="0" fillId="6" borderId="12" xfId="0" applyFill="1" applyBorder="1"/>
    <xf numFmtId="0" fontId="0" fillId="6" borderId="41" xfId="0" applyFill="1" applyBorder="1" applyAlignment="1">
      <alignment horizontal="center"/>
    </xf>
    <xf numFmtId="0" fontId="0" fillId="6" borderId="13" xfId="0" applyFill="1" applyBorder="1"/>
    <xf numFmtId="0" fontId="0" fillId="6" borderId="14" xfId="0" applyFill="1" applyBorder="1"/>
    <xf numFmtId="3" fontId="58" fillId="0" borderId="0" xfId="0" applyNumberFormat="1" applyFont="1" applyFill="1" applyBorder="1" applyAlignment="1">
      <alignment horizontal="center"/>
    </xf>
    <xf numFmtId="0" fontId="0" fillId="6" borderId="15" xfId="0" applyFill="1" applyBorder="1"/>
    <xf numFmtId="0" fontId="0" fillId="6" borderId="44" xfId="0" applyFill="1" applyBorder="1"/>
    <xf numFmtId="0" fontId="0" fillId="6" borderId="23" xfId="0" applyFill="1" applyBorder="1" applyAlignment="1">
      <alignment horizontal="center"/>
    </xf>
    <xf numFmtId="0" fontId="0" fillId="6" borderId="47" xfId="0" applyFill="1" applyBorder="1"/>
    <xf numFmtId="0" fontId="1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5" fontId="60" fillId="0" borderId="18" xfId="0" applyNumberFormat="1" applyFont="1" applyFill="1" applyBorder="1" applyAlignment="1">
      <alignment horizontal="center"/>
    </xf>
    <xf numFmtId="22" fontId="61" fillId="0" borderId="80" xfId="0" applyNumberFormat="1" applyFont="1" applyFill="1" applyBorder="1" applyAlignment="1" applyProtection="1">
      <alignment horizontal="left" vertical="center" wrapText="1"/>
    </xf>
    <xf numFmtId="0" fontId="0" fillId="0" borderId="31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49" fontId="61" fillId="0" borderId="80" xfId="0" applyNumberFormat="1" applyFont="1" applyFill="1" applyBorder="1" applyAlignment="1" applyProtection="1">
      <alignment horizontal="left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59" fillId="0" borderId="52" xfId="0" applyNumberFormat="1" applyFont="1" applyBorder="1" applyAlignment="1">
      <alignment horizontal="center" vertical="center" wrapText="1"/>
    </xf>
    <xf numFmtId="0" fontId="59" fillId="0" borderId="28" xfId="0" applyFont="1" applyBorder="1" applyAlignment="1">
      <alignment horizontal="center" vertical="center" wrapText="1"/>
    </xf>
    <xf numFmtId="0" fontId="0" fillId="11" borderId="31" xfId="0" applyFont="1" applyFill="1" applyBorder="1" applyAlignment="1">
      <alignment horizontal="center" vertical="center" wrapText="1"/>
    </xf>
    <xf numFmtId="0" fontId="0" fillId="11" borderId="25" xfId="0" applyFont="1" applyFill="1" applyBorder="1" applyAlignment="1">
      <alignment horizontal="center" vertical="center" wrapText="1"/>
    </xf>
    <xf numFmtId="0" fontId="0" fillId="11" borderId="32" xfId="0" applyFont="1" applyFill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1" fillId="10" borderId="25" xfId="0" applyFont="1" applyFill="1" applyBorder="1" applyAlignment="1">
      <alignment horizontal="center" vertical="center" wrapText="1"/>
    </xf>
    <xf numFmtId="0" fontId="21" fillId="10" borderId="32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center" wrapText="1"/>
    </xf>
    <xf numFmtId="0" fontId="3" fillId="2" borderId="29" xfId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17" fontId="33" fillId="0" borderId="23" xfId="2" applyNumberFormat="1" applyFont="1" applyFill="1" applyBorder="1" applyAlignment="1">
      <alignment horizontal="center"/>
    </xf>
    <xf numFmtId="17" fontId="33" fillId="0" borderId="24" xfId="2" applyNumberFormat="1" applyFont="1" applyFill="1" applyBorder="1" applyAlignment="1">
      <alignment horizontal="center"/>
    </xf>
    <xf numFmtId="4" fontId="29" fillId="0" borderId="0" xfId="0" applyNumberFormat="1" applyFont="1" applyFill="1" applyAlignment="1">
      <alignment horizontal="center"/>
    </xf>
    <xf numFmtId="4" fontId="30" fillId="0" borderId="0" xfId="0" applyNumberFormat="1" applyFont="1" applyAlignment="1">
      <alignment horizontal="center"/>
    </xf>
    <xf numFmtId="0" fontId="31" fillId="0" borderId="0" xfId="2" applyFont="1" applyAlignment="1">
      <alignment horizontal="center"/>
    </xf>
    <xf numFmtId="0" fontId="33" fillId="0" borderId="41" xfId="2" applyFont="1" applyFill="1" applyBorder="1" applyAlignment="1">
      <alignment horizontal="center"/>
    </xf>
    <xf numFmtId="0" fontId="33" fillId="0" borderId="42" xfId="2" applyFont="1" applyFill="1" applyBorder="1" applyAlignment="1">
      <alignment horizontal="center"/>
    </xf>
    <xf numFmtId="0" fontId="14" fillId="0" borderId="27" xfId="2" applyFont="1" applyFill="1" applyBorder="1" applyAlignment="1">
      <alignment horizontal="center" vertical="center" wrapText="1"/>
    </xf>
    <xf numFmtId="0" fontId="22" fillId="0" borderId="55" xfId="0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14" fillId="0" borderId="17" xfId="2" applyFont="1" applyFill="1" applyBorder="1" applyAlignment="1">
      <alignment horizontal="center"/>
    </xf>
    <xf numFmtId="0" fontId="14" fillId="0" borderId="48" xfId="2" applyFont="1" applyFill="1" applyBorder="1" applyAlignment="1">
      <alignment horizontal="center"/>
    </xf>
    <xf numFmtId="0" fontId="14" fillId="0" borderId="49" xfId="2" applyFont="1" applyFill="1" applyBorder="1" applyAlignment="1">
      <alignment horizontal="center"/>
    </xf>
    <xf numFmtId="0" fontId="14" fillId="0" borderId="44" xfId="2" applyFont="1" applyFill="1" applyBorder="1" applyAlignment="1">
      <alignment horizontal="center"/>
    </xf>
    <xf numFmtId="0" fontId="14" fillId="0" borderId="23" xfId="2" applyFont="1" applyFill="1" applyBorder="1" applyAlignment="1">
      <alignment horizontal="center"/>
    </xf>
    <xf numFmtId="0" fontId="14" fillId="0" borderId="47" xfId="2" applyFont="1" applyFill="1" applyBorder="1" applyAlignment="1">
      <alignment horizontal="center"/>
    </xf>
    <xf numFmtId="0" fontId="14" fillId="0" borderId="50" xfId="2" applyFont="1" applyFill="1" applyBorder="1" applyAlignment="1">
      <alignment horizontal="center"/>
    </xf>
    <xf numFmtId="0" fontId="14" fillId="0" borderId="54" xfId="2" applyFont="1" applyFill="1" applyBorder="1" applyAlignment="1">
      <alignment horizontal="center"/>
    </xf>
    <xf numFmtId="0" fontId="14" fillId="0" borderId="60" xfId="2" applyFont="1" applyFill="1" applyBorder="1" applyAlignment="1">
      <alignment horizontal="center"/>
    </xf>
    <xf numFmtId="0" fontId="14" fillId="0" borderId="51" xfId="2" applyFont="1" applyFill="1" applyBorder="1" applyAlignment="1">
      <alignment horizontal="center" vertical="center" wrapText="1"/>
    </xf>
    <xf numFmtId="0" fontId="22" fillId="0" borderId="56" xfId="0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22" fillId="0" borderId="57" xfId="0" applyFont="1" applyFill="1" applyBorder="1" applyAlignment="1">
      <alignment horizontal="center" vertical="center" wrapText="1"/>
    </xf>
    <xf numFmtId="0" fontId="14" fillId="0" borderId="52" xfId="2" applyFont="1" applyFill="1" applyBorder="1" applyAlignment="1">
      <alignment horizontal="center" vertical="center" wrapText="1"/>
    </xf>
    <xf numFmtId="0" fontId="14" fillId="0" borderId="55" xfId="2" applyFont="1" applyFill="1" applyBorder="1" applyAlignment="1">
      <alignment horizontal="center" vertical="center" wrapText="1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11" borderId="30" xfId="0" applyFont="1" applyFill="1" applyBorder="1" applyAlignment="1">
      <alignment horizontal="center" vertical="center" wrapText="1"/>
    </xf>
    <xf numFmtId="0" fontId="21" fillId="10" borderId="30" xfId="0" applyFont="1" applyFill="1" applyBorder="1" applyAlignment="1">
      <alignment horizontal="center" vertical="center" wrapText="1"/>
    </xf>
    <xf numFmtId="22" fontId="26" fillId="9" borderId="32" xfId="0" applyNumberFormat="1" applyFont="1" applyFill="1" applyBorder="1" applyAlignment="1">
      <alignment horizontal="center" vertical="center"/>
    </xf>
    <xf numFmtId="22" fontId="26" fillId="9" borderId="30" xfId="0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0" xfId="0" applyAlignment="1">
      <alignment horizontal="center"/>
    </xf>
    <xf numFmtId="22" fontId="26" fillId="9" borderId="20" xfId="0" applyNumberFormat="1" applyFont="1" applyFill="1" applyBorder="1" applyAlignment="1">
      <alignment horizontal="center" vertical="center"/>
    </xf>
    <xf numFmtId="22" fontId="26" fillId="9" borderId="0" xfId="0" applyNumberFormat="1" applyFont="1" applyFill="1" applyBorder="1" applyAlignment="1">
      <alignment horizontal="center" vertical="center"/>
    </xf>
    <xf numFmtId="22" fontId="26" fillId="9" borderId="35" xfId="0" applyNumberFormat="1" applyFont="1" applyFill="1" applyBorder="1" applyAlignment="1">
      <alignment horizontal="center" vertical="center"/>
    </xf>
    <xf numFmtId="22" fontId="26" fillId="9" borderId="21" xfId="0" applyNumberFormat="1" applyFont="1" applyFill="1" applyBorder="1" applyAlignment="1">
      <alignment horizontal="center" vertical="center"/>
    </xf>
    <xf numFmtId="22" fontId="26" fillId="9" borderId="36" xfId="0" applyNumberFormat="1" applyFont="1" applyFill="1" applyBorder="1" applyAlignment="1">
      <alignment horizontal="center" vertical="center"/>
    </xf>
    <xf numFmtId="22" fontId="26" fillId="9" borderId="37" xfId="0" applyNumberFormat="1" applyFont="1" applyFill="1" applyBorder="1" applyAlignment="1">
      <alignment horizontal="center" vertical="center"/>
    </xf>
    <xf numFmtId="22" fontId="26" fillId="9" borderId="38" xfId="0" applyNumberFormat="1" applyFont="1" applyFill="1" applyBorder="1" applyAlignment="1">
      <alignment horizontal="center" vertical="center"/>
    </xf>
    <xf numFmtId="22" fontId="26" fillId="9" borderId="33" xfId="0" applyNumberFormat="1" applyFont="1" applyFill="1" applyBorder="1" applyAlignment="1">
      <alignment horizontal="center" vertical="center"/>
    </xf>
    <xf numFmtId="22" fontId="26" fillId="9" borderId="3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/>
    </xf>
    <xf numFmtId="0" fontId="0" fillId="12" borderId="0" xfId="0" applyFill="1"/>
  </cellXfs>
  <cellStyles count="45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Input" xfId="13" builtinId="20" customBuiltin="1"/>
    <cellStyle name="Linked Cell" xfId="16" builtinId="24" customBuiltin="1"/>
    <cellStyle name="Neutral" xfId="12" builtinId="28" customBuiltin="1"/>
    <cellStyle name="Neutral 2" xfId="4"/>
    <cellStyle name="Normal" xfId="0" builtinId="0"/>
    <cellStyle name="Normal_FIN-001" xfId="2"/>
    <cellStyle name="Normal_FIN-003" xfId="1"/>
    <cellStyle name="Note" xfId="19" builtinId="10" customBuiltin="1"/>
    <cellStyle name="Output" xfId="14" builtinId="21" customBuiltin="1"/>
    <cellStyle name="Title" xfId="5" builtinId="15" customBuiltin="1"/>
    <cellStyle name="Total" xfId="3" builtinId="25" customBuiltin="1"/>
    <cellStyle name="Warning Text" xfId="18" builtinId="11" customBuiltin="1"/>
  </cellStyles>
  <dxfs count="0"/>
  <tableStyles count="0" defaultTableStyle="TableStyleMedium9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6866" name="Object 2" hidden="1">
              <a:extLst>
                <a:ext uri="{63B3BB69-23CF-44E3-9099-C40C66FF867C}">
                  <a14:compatExt spid="_x0000_s368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57150</xdr:rowOff>
        </xdr:from>
        <xdr:to>
          <xdr:col>1</xdr:col>
          <xdr:colOff>514350</xdr:colOff>
          <xdr:row>6</xdr:row>
          <xdr:rowOff>114300</xdr:rowOff>
        </xdr:to>
        <xdr:sp macro="" textlink="">
          <xdr:nvSpPr>
            <xdr:cNvPr id="37889" name="Object 1" hidden="1">
              <a:extLst>
                <a:ext uri="{63B3BB69-23CF-44E3-9099-C40C66FF867C}">
                  <a14:compatExt spid="_x0000_s378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57150</xdr:rowOff>
        </xdr:from>
        <xdr:to>
          <xdr:col>1</xdr:col>
          <xdr:colOff>495300</xdr:colOff>
          <xdr:row>6</xdr:row>
          <xdr:rowOff>114300</xdr:rowOff>
        </xdr:to>
        <xdr:sp macro="" textlink="">
          <xdr:nvSpPr>
            <xdr:cNvPr id="35842" name="Object 2" hidden="1">
              <a:extLst>
                <a:ext uri="{63B3BB69-23CF-44E3-9099-C40C66FF867C}">
                  <a14:compatExt spid="_x0000_s358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3.doc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Y35"/>
  <sheetViews>
    <sheetView tabSelected="1" view="pageBreakPreview" zoomScaleNormal="100" zoomScaleSheetLayoutView="100" workbookViewId="0">
      <pane xSplit="3" ySplit="3" topLeftCell="AN22" activePane="bottomRight" state="frozen"/>
      <selection activeCell="AW10" sqref="AW10"/>
      <selection pane="topRight" activeCell="AW10" sqref="AW10"/>
      <selection pane="bottomLeft" activeCell="AW10" sqref="AW10"/>
      <selection pane="bottomRight" activeCell="BC27" sqref="BC27"/>
    </sheetView>
  </sheetViews>
  <sheetFormatPr defaultColWidth="11.42578125" defaultRowHeight="15"/>
  <cols>
    <col min="1" max="1" width="2" customWidth="1"/>
    <col min="3" max="3" width="14.42578125" style="66" bestFit="1" customWidth="1"/>
    <col min="5" max="6" width="11.5703125" bestFit="1" customWidth="1"/>
    <col min="8" max="8" width="12.28515625" bestFit="1" customWidth="1"/>
    <col min="13" max="13" width="11.5703125" bestFit="1" customWidth="1"/>
    <col min="15" max="15" width="11.5703125" customWidth="1"/>
    <col min="17" max="20" width="11.5703125" bestFit="1" customWidth="1"/>
    <col min="21" max="21" width="11.5703125" customWidth="1"/>
    <col min="25" max="26" width="11.5703125" bestFit="1" customWidth="1"/>
    <col min="27" max="27" width="13.7109375" bestFit="1" customWidth="1"/>
    <col min="28" max="28" width="11.5703125" bestFit="1" customWidth="1"/>
    <col min="30" max="30" width="11.5703125" bestFit="1" customWidth="1"/>
    <col min="33" max="33" width="11.42578125" customWidth="1"/>
    <col min="34" max="34" width="11.5703125" customWidth="1"/>
    <col min="35" max="35" width="11.42578125" customWidth="1"/>
    <col min="37" max="37" width="11.5703125" bestFit="1" customWidth="1"/>
    <col min="39" max="39" width="11.5703125" customWidth="1"/>
    <col min="40" max="40" width="12.28515625" bestFit="1" customWidth="1"/>
    <col min="41" max="41" width="10.85546875" bestFit="1" customWidth="1"/>
    <col min="42" max="42" width="12.7109375" style="61" bestFit="1" customWidth="1"/>
    <col min="43" max="43" width="12.28515625" style="61" bestFit="1" customWidth="1"/>
    <col min="44" max="44" width="2.7109375" customWidth="1"/>
    <col min="45" max="45" width="0.85546875" customWidth="1"/>
    <col min="46" max="46" width="2.7109375" style="227" customWidth="1"/>
    <col min="47" max="47" width="11.7109375" customWidth="1"/>
    <col min="48" max="48" width="2.7109375" style="227" customWidth="1"/>
    <col min="49" max="50" width="1.85546875" customWidth="1"/>
    <col min="51" max="51" width="14.7109375" customWidth="1"/>
  </cols>
  <sheetData>
    <row r="1" spans="2:51" s="55" customFormat="1" ht="36" customHeight="1">
      <c r="C1" s="66"/>
      <c r="O1" s="196"/>
      <c r="U1" s="196"/>
      <c r="AH1" s="196"/>
      <c r="AM1" s="197"/>
      <c r="AP1" s="61"/>
      <c r="AQ1" s="86" t="s">
        <v>124</v>
      </c>
      <c r="AT1" s="227"/>
      <c r="AV1" s="227"/>
    </row>
    <row r="2" spans="2:51" s="55" customFormat="1" ht="16.5" thickBot="1">
      <c r="B2" s="56" t="s">
        <v>89</v>
      </c>
      <c r="C2" s="62">
        <v>1</v>
      </c>
      <c r="D2" s="204">
        <f>C2+1</f>
        <v>2</v>
      </c>
      <c r="E2" s="204">
        <f t="shared" ref="E2:AM2" si="0">D2+1</f>
        <v>3</v>
      </c>
      <c r="F2" s="204">
        <f t="shared" si="0"/>
        <v>4</v>
      </c>
      <c r="G2" s="204">
        <f t="shared" si="0"/>
        <v>5</v>
      </c>
      <c r="H2" s="204">
        <f t="shared" si="0"/>
        <v>6</v>
      </c>
      <c r="I2" s="204">
        <f t="shared" si="0"/>
        <v>7</v>
      </c>
      <c r="J2" s="204">
        <f t="shared" si="0"/>
        <v>8</v>
      </c>
      <c r="K2" s="204">
        <f t="shared" si="0"/>
        <v>9</v>
      </c>
      <c r="L2" s="204">
        <f t="shared" si="0"/>
        <v>10</v>
      </c>
      <c r="M2" s="204">
        <f t="shared" si="0"/>
        <v>11</v>
      </c>
      <c r="N2" s="204">
        <f t="shared" si="0"/>
        <v>12</v>
      </c>
      <c r="O2" s="204">
        <f t="shared" si="0"/>
        <v>13</v>
      </c>
      <c r="P2" s="204">
        <f t="shared" si="0"/>
        <v>14</v>
      </c>
      <c r="Q2" s="204">
        <f t="shared" si="0"/>
        <v>15</v>
      </c>
      <c r="R2" s="204">
        <f t="shared" si="0"/>
        <v>16</v>
      </c>
      <c r="S2" s="204">
        <f t="shared" si="0"/>
        <v>17</v>
      </c>
      <c r="T2" s="204">
        <f t="shared" si="0"/>
        <v>18</v>
      </c>
      <c r="U2" s="204">
        <f t="shared" si="0"/>
        <v>19</v>
      </c>
      <c r="V2" s="204">
        <f t="shared" si="0"/>
        <v>20</v>
      </c>
      <c r="W2" s="204">
        <f t="shared" si="0"/>
        <v>21</v>
      </c>
      <c r="X2" s="204">
        <f t="shared" si="0"/>
        <v>22</v>
      </c>
      <c r="Y2" s="204">
        <f t="shared" si="0"/>
        <v>23</v>
      </c>
      <c r="Z2" s="204">
        <f t="shared" si="0"/>
        <v>24</v>
      </c>
      <c r="AA2" s="204">
        <f t="shared" si="0"/>
        <v>25</v>
      </c>
      <c r="AB2" s="204">
        <f t="shared" si="0"/>
        <v>26</v>
      </c>
      <c r="AC2" s="204">
        <f t="shared" si="0"/>
        <v>27</v>
      </c>
      <c r="AD2" s="204">
        <f t="shared" si="0"/>
        <v>28</v>
      </c>
      <c r="AE2" s="204">
        <f t="shared" si="0"/>
        <v>29</v>
      </c>
      <c r="AF2" s="204">
        <f t="shared" si="0"/>
        <v>30</v>
      </c>
      <c r="AG2" s="204">
        <f t="shared" si="0"/>
        <v>31</v>
      </c>
      <c r="AH2" s="204">
        <f t="shared" si="0"/>
        <v>32</v>
      </c>
      <c r="AI2" s="204">
        <f t="shared" si="0"/>
        <v>33</v>
      </c>
      <c r="AJ2" s="204">
        <f t="shared" si="0"/>
        <v>34</v>
      </c>
      <c r="AK2" s="204">
        <f t="shared" si="0"/>
        <v>35</v>
      </c>
      <c r="AL2" s="204">
        <f t="shared" si="0"/>
        <v>36</v>
      </c>
      <c r="AM2" s="204">
        <f t="shared" si="0"/>
        <v>37</v>
      </c>
      <c r="AO2" s="55" t="s">
        <v>118</v>
      </c>
      <c r="AP2" s="61" t="s">
        <v>117</v>
      </c>
      <c r="AQ2" s="87">
        <f>AS2</f>
        <v>-1.0800518145756562E-2</v>
      </c>
      <c r="AS2" s="55">
        <f>AVERAGE(AS8:AS34)</f>
        <v>-1.0800518145756562E-2</v>
      </c>
      <c r="AT2" s="227"/>
      <c r="AV2" s="227"/>
    </row>
    <row r="3" spans="2:51" ht="15.75" thickBot="1">
      <c r="B3" s="83" t="s">
        <v>88</v>
      </c>
      <c r="C3" s="84" t="s">
        <v>116</v>
      </c>
      <c r="D3" s="85" t="s">
        <v>96</v>
      </c>
      <c r="E3" s="85" t="s">
        <v>112</v>
      </c>
      <c r="F3" s="85" t="s">
        <v>185</v>
      </c>
      <c r="G3" s="85" t="s">
        <v>92</v>
      </c>
      <c r="H3" s="85" t="s">
        <v>111</v>
      </c>
      <c r="I3" s="85" t="s">
        <v>99</v>
      </c>
      <c r="J3" s="85" t="s">
        <v>104</v>
      </c>
      <c r="K3" s="85" t="s">
        <v>93</v>
      </c>
      <c r="L3" s="85" t="s">
        <v>102</v>
      </c>
      <c r="M3" s="85" t="s">
        <v>113</v>
      </c>
      <c r="N3" s="85" t="s">
        <v>105</v>
      </c>
      <c r="O3" s="206" t="s">
        <v>181</v>
      </c>
      <c r="P3" s="85" t="s">
        <v>189</v>
      </c>
      <c r="Q3" s="85" t="s">
        <v>188</v>
      </c>
      <c r="R3" s="85" t="s">
        <v>187</v>
      </c>
      <c r="S3" s="85" t="s">
        <v>109</v>
      </c>
      <c r="T3" s="85" t="s">
        <v>114</v>
      </c>
      <c r="U3" s="205" t="s">
        <v>182</v>
      </c>
      <c r="V3" s="85" t="s">
        <v>98</v>
      </c>
      <c r="W3" s="85" t="s">
        <v>190</v>
      </c>
      <c r="X3" s="85" t="s">
        <v>94</v>
      </c>
      <c r="Y3" s="85" t="s">
        <v>106</v>
      </c>
      <c r="Z3" s="85" t="s">
        <v>110</v>
      </c>
      <c r="AA3" s="85" t="s">
        <v>191</v>
      </c>
      <c r="AB3" s="85" t="s">
        <v>108</v>
      </c>
      <c r="AC3" s="85" t="s">
        <v>97</v>
      </c>
      <c r="AD3" s="85" t="s">
        <v>192</v>
      </c>
      <c r="AE3" s="85" t="s">
        <v>91</v>
      </c>
      <c r="AF3" s="85" t="s">
        <v>90</v>
      </c>
      <c r="AG3" s="85" t="s">
        <v>103</v>
      </c>
      <c r="AH3" s="205" t="s">
        <v>186</v>
      </c>
      <c r="AI3" s="85" t="s">
        <v>100</v>
      </c>
      <c r="AJ3" s="85" t="s">
        <v>95</v>
      </c>
      <c r="AK3" s="85" t="s">
        <v>107</v>
      </c>
      <c r="AL3" s="85" t="s">
        <v>101</v>
      </c>
      <c r="AM3" s="85" t="s">
        <v>184</v>
      </c>
      <c r="AN3" s="85" t="s">
        <v>115</v>
      </c>
      <c r="AO3" s="57"/>
      <c r="AP3" s="236"/>
    </row>
    <row r="4" spans="2:51">
      <c r="B4" s="230">
        <v>42217</v>
      </c>
      <c r="C4" s="63">
        <f>PIQ!N38</f>
        <v>91316.535999999993</v>
      </c>
      <c r="D4" s="67">
        <f>Eaton!U36</f>
        <v>166</v>
      </c>
      <c r="E4" s="67">
        <f>Valeo!U36</f>
        <v>194</v>
      </c>
      <c r="F4" s="67">
        <f>'Frenos Trw'!U36</f>
        <v>2418</v>
      </c>
      <c r="G4" s="67">
        <f>Avery!U36</f>
        <v>114</v>
      </c>
      <c r="H4" s="67">
        <f>Ronal!U36</f>
        <v>22425</v>
      </c>
      <c r="I4" s="67">
        <f>Foam!U36</f>
        <v>1463</v>
      </c>
      <c r="J4" s="67">
        <f>'KH Méx'!U36</f>
        <v>41</v>
      </c>
      <c r="K4" s="67">
        <f>Beach!U36</f>
        <v>24</v>
      </c>
      <c r="L4" s="67">
        <f>Ipc!U36</f>
        <v>114</v>
      </c>
      <c r="M4" s="67">
        <f>Vrk!U36</f>
        <v>1443</v>
      </c>
      <c r="N4" s="67">
        <f>Kluber!U36</f>
        <v>0</v>
      </c>
      <c r="O4" s="67">
        <f>Plenco!E15</f>
        <v>17.446099887710186</v>
      </c>
      <c r="P4" s="67">
        <f>Copper!U36</f>
        <v>4</v>
      </c>
      <c r="Q4" s="67">
        <f>Tafime!U36</f>
        <v>7493</v>
      </c>
      <c r="R4" s="67">
        <f>Narmx!U36</f>
        <v>72</v>
      </c>
      <c r="S4" s="67">
        <f>Norgren!U36</f>
        <v>447</v>
      </c>
      <c r="T4" s="67">
        <f>Samsung!U36</f>
        <v>982</v>
      </c>
      <c r="U4" s="67">
        <f>Metecno!E15</f>
        <v>234.82450448857912</v>
      </c>
      <c r="V4" s="67">
        <f>Euro!U36</f>
        <v>1534</v>
      </c>
      <c r="W4" s="67">
        <f>Comex!U36</f>
        <v>24801</v>
      </c>
      <c r="X4" s="67">
        <f>Bravo!U36</f>
        <v>4743</v>
      </c>
      <c r="Y4" s="67">
        <f>Messier!U36</f>
        <v>1039</v>
      </c>
      <c r="Z4" s="67">
        <f>Rohm!U36</f>
        <v>1252</v>
      </c>
      <c r="AA4" s="67">
        <f>Crown!U36</f>
        <v>412</v>
      </c>
      <c r="AB4" s="67">
        <f>Mpi!U36</f>
        <v>0</v>
      </c>
      <c r="AC4" s="67">
        <f>Elicamex!U36</f>
        <v>239</v>
      </c>
      <c r="AD4" s="67">
        <f>Securency!U36</f>
        <v>1755</v>
      </c>
      <c r="AE4" s="67">
        <f>'AER S'!U36</f>
        <v>322</v>
      </c>
      <c r="AF4" s="67">
        <f>'AERnn C'!U36</f>
        <v>1</v>
      </c>
      <c r="AG4" s="67">
        <f>Jafra!U36</f>
        <v>99</v>
      </c>
      <c r="AH4" s="67">
        <f>Enerpiq!E15</f>
        <v>2.7913759820336304</v>
      </c>
      <c r="AI4" s="67">
        <f>Fracsa!U36</f>
        <v>11789</v>
      </c>
      <c r="AJ4" s="67">
        <f>DREnc!U36</f>
        <v>1990</v>
      </c>
      <c r="AK4" s="67">
        <f>Metokote!U36</f>
        <v>1506</v>
      </c>
      <c r="AL4" s="67">
        <f>Hitachi!U36</f>
        <v>2027</v>
      </c>
      <c r="AM4" s="68">
        <f>Ultramanufacturing!U36</f>
        <v>0</v>
      </c>
      <c r="AN4" s="69">
        <f>SUM(D4:AM4)</f>
        <v>91164.061980358325</v>
      </c>
      <c r="AO4" s="76">
        <f t="shared" ref="AO4:AO33" si="1">C4-AN4</f>
        <v>152.47401964166784</v>
      </c>
      <c r="AP4" s="237">
        <f t="shared" ref="AP4:AP34" si="2">(AN4-C4)/C4</f>
        <v>-1.6697306569060815E-3</v>
      </c>
      <c r="AQ4" s="61">
        <f>AVERAGE(AS9:AS16)</f>
        <v>-1.8670013424264302E-3</v>
      </c>
      <c r="AT4" s="228"/>
      <c r="AU4" s="228"/>
      <c r="AV4" s="228"/>
      <c r="AW4" s="228"/>
      <c r="AX4" s="228"/>
      <c r="AY4" s="228"/>
    </row>
    <row r="5" spans="2:51">
      <c r="B5" s="58">
        <f t="shared" ref="B5:B34" si="3">B4+1</f>
        <v>42218</v>
      </c>
      <c r="C5" s="63">
        <f>PIQ!N37</f>
        <v>82199.935999999987</v>
      </c>
      <c r="D5" s="67">
        <f>Eaton!U35</f>
        <v>178</v>
      </c>
      <c r="E5" s="67">
        <f>Valeo!U35</f>
        <v>412</v>
      </c>
      <c r="F5" s="67">
        <f>'Frenos Trw'!U35</f>
        <v>2079</v>
      </c>
      <c r="G5" s="67">
        <f>Avery!U35</f>
        <v>121</v>
      </c>
      <c r="H5" s="67">
        <f>Ronal!U35</f>
        <v>26004</v>
      </c>
      <c r="I5" s="67">
        <f>Foam!U35</f>
        <v>580</v>
      </c>
      <c r="J5" s="67">
        <f>'KH Méx'!U35</f>
        <v>11</v>
      </c>
      <c r="K5" s="67">
        <f>Beach!U35</f>
        <v>39</v>
      </c>
      <c r="L5" s="67">
        <f>Ipc!U35</f>
        <v>550</v>
      </c>
      <c r="M5" s="67">
        <f>Vrk!U35</f>
        <v>260</v>
      </c>
      <c r="N5" s="67">
        <f>Kluber!U35</f>
        <v>121</v>
      </c>
      <c r="O5" s="67">
        <f>Plenco!E16</f>
        <v>17.446099887710186</v>
      </c>
      <c r="P5" s="67">
        <f>Copper!U35</f>
        <v>18</v>
      </c>
      <c r="Q5" s="67">
        <f>Tafime!U35</f>
        <v>7594</v>
      </c>
      <c r="R5" s="67">
        <f>Narmx!U35</f>
        <v>426</v>
      </c>
      <c r="S5" s="67">
        <f>Norgren!U35</f>
        <v>419</v>
      </c>
      <c r="T5" s="67">
        <f>Samsung!U35</f>
        <v>4157</v>
      </c>
      <c r="U5" s="67">
        <f>Metecno!E16</f>
        <v>234.82450448857912</v>
      </c>
      <c r="V5" s="67">
        <f>Euro!U35</f>
        <v>1547</v>
      </c>
      <c r="W5" s="67">
        <f>Comex!U35</f>
        <v>13488</v>
      </c>
      <c r="X5" s="67">
        <f>Bravo!U35</f>
        <v>3929</v>
      </c>
      <c r="Y5" s="67">
        <f>Messier!U35</f>
        <v>1007</v>
      </c>
      <c r="Z5" s="67">
        <f>Rohm!U35</f>
        <v>1274</v>
      </c>
      <c r="AA5" s="67">
        <f>Crown!U35</f>
        <v>204</v>
      </c>
      <c r="AB5" s="67">
        <f>Mpi!U35</f>
        <v>0</v>
      </c>
      <c r="AC5" s="67">
        <f>Elicamex!U35</f>
        <v>42</v>
      </c>
      <c r="AD5" s="67">
        <f>Securency!U35</f>
        <v>2356</v>
      </c>
      <c r="AE5" s="67">
        <f>'AER S'!U35</f>
        <v>374</v>
      </c>
      <c r="AF5" s="67">
        <f>'AERnn C'!U35</f>
        <v>131</v>
      </c>
      <c r="AG5" s="67">
        <f>Jafra!U35</f>
        <v>468</v>
      </c>
      <c r="AH5" s="67">
        <f>Enerpiq!E16</f>
        <v>2.7913759820336304</v>
      </c>
      <c r="AI5" s="67">
        <f>Fracsa!U35</f>
        <v>11014</v>
      </c>
      <c r="AJ5" s="67">
        <f>DREnc!U35</f>
        <v>762</v>
      </c>
      <c r="AK5" s="67">
        <f>Metokote!U35</f>
        <v>910</v>
      </c>
      <c r="AL5" s="67">
        <f>Hitachi!U35</f>
        <v>1110</v>
      </c>
      <c r="AM5" s="68">
        <f>Ultramanufacturing!U35</f>
        <v>27</v>
      </c>
      <c r="AN5" s="69">
        <f>SUM(D5:AM5)</f>
        <v>81867.061980358325</v>
      </c>
      <c r="AO5" s="76">
        <f t="shared" si="1"/>
        <v>332.87401964166202</v>
      </c>
      <c r="AP5" s="79">
        <f t="shared" si="2"/>
        <v>-4.049565435691605E-3</v>
      </c>
      <c r="AT5" s="228"/>
      <c r="AU5" s="228"/>
      <c r="AV5" s="228"/>
      <c r="AW5" s="228"/>
      <c r="AX5" s="228"/>
      <c r="AY5" s="228"/>
    </row>
    <row r="6" spans="2:51" ht="15.75" thickBot="1">
      <c r="B6" s="58">
        <f t="shared" si="3"/>
        <v>42219</v>
      </c>
      <c r="C6" s="63">
        <f>PIQ!N36</f>
        <v>111262.016</v>
      </c>
      <c r="D6" s="67">
        <f>Eaton!U34</f>
        <v>237</v>
      </c>
      <c r="E6" s="67">
        <f>Valeo!U34</f>
        <v>816</v>
      </c>
      <c r="F6" s="67">
        <f>'Frenos Trw'!U34</f>
        <v>3461</v>
      </c>
      <c r="G6" s="67">
        <f>Avery!U34</f>
        <v>2604</v>
      </c>
      <c r="H6" s="67">
        <f>Ronal!U34</f>
        <v>24395</v>
      </c>
      <c r="I6" s="67">
        <f>Foam!U34</f>
        <v>6517</v>
      </c>
      <c r="J6" s="67">
        <f>'KH Méx'!U34</f>
        <v>113</v>
      </c>
      <c r="K6" s="67">
        <f>Beach!U34</f>
        <v>63</v>
      </c>
      <c r="L6" s="67">
        <f>Ipc!U34</f>
        <v>2711</v>
      </c>
      <c r="M6" s="67">
        <f>Vrk!U34</f>
        <v>2492</v>
      </c>
      <c r="N6" s="67">
        <f>Kluber!U34</f>
        <v>349</v>
      </c>
      <c r="O6" s="67">
        <f>Plenco!E17</f>
        <v>17.446099887710186</v>
      </c>
      <c r="P6" s="67">
        <f>Copper!U34</f>
        <v>77</v>
      </c>
      <c r="Q6" s="67">
        <f>Tafime!U34</f>
        <v>7102</v>
      </c>
      <c r="R6" s="67">
        <f>Narmx!U34</f>
        <v>1691</v>
      </c>
      <c r="S6" s="67">
        <f>Norgren!U34</f>
        <v>733</v>
      </c>
      <c r="T6" s="67">
        <f>Samsung!U34</f>
        <v>23057</v>
      </c>
      <c r="U6" s="67">
        <f>Metecno!E17</f>
        <v>234.82450448857912</v>
      </c>
      <c r="V6" s="67">
        <f>Euro!U34</f>
        <v>2579</v>
      </c>
      <c r="W6" s="67">
        <f>Comex!U34</f>
        <v>490</v>
      </c>
      <c r="X6" s="67">
        <f>Bravo!U34</f>
        <v>3752</v>
      </c>
      <c r="Y6" s="67">
        <f>Messier!U34</f>
        <v>1058</v>
      </c>
      <c r="Z6" s="67">
        <f>Rohm!U34</f>
        <v>1094</v>
      </c>
      <c r="AA6" s="67">
        <f>Crown!U34</f>
        <v>1381</v>
      </c>
      <c r="AB6" s="67">
        <f>Mpi!U34</f>
        <v>0</v>
      </c>
      <c r="AC6" s="67">
        <f>Elicamex!U34</f>
        <v>215</v>
      </c>
      <c r="AD6" s="67">
        <f>Securency!U34</f>
        <v>2234</v>
      </c>
      <c r="AE6" s="67">
        <f>'AER S'!U34</f>
        <v>399</v>
      </c>
      <c r="AF6" s="67">
        <f>'AERnn C'!U34</f>
        <v>234</v>
      </c>
      <c r="AG6" s="67">
        <f>Jafra!U34</f>
        <v>858</v>
      </c>
      <c r="AH6" s="67">
        <f>Enerpiq!E17</f>
        <v>2.7913759820336304</v>
      </c>
      <c r="AI6" s="67">
        <f>Fracsa!U34</f>
        <v>12535</v>
      </c>
      <c r="AJ6" s="67">
        <f>DREnc!U34</f>
        <v>2965</v>
      </c>
      <c r="AK6" s="67">
        <f>Metokote!U34</f>
        <v>1672</v>
      </c>
      <c r="AL6" s="67">
        <f>Hitachi!U34</f>
        <v>3054</v>
      </c>
      <c r="AM6" s="68">
        <f>Ultramanufacturing!U34</f>
        <v>73</v>
      </c>
      <c r="AN6" s="69">
        <f>SUM(D6:AM6)</f>
        <v>111266.06198035834</v>
      </c>
      <c r="AO6" s="76">
        <f t="shared" si="1"/>
        <v>-4.0459803583362373</v>
      </c>
      <c r="AP6" s="79">
        <f t="shared" si="2"/>
        <v>3.6364435085701102E-5</v>
      </c>
      <c r="AT6" s="228"/>
      <c r="AU6" s="228"/>
      <c r="AV6" s="228"/>
      <c r="AW6" s="228"/>
      <c r="AX6" s="228"/>
      <c r="AY6" s="228"/>
    </row>
    <row r="7" spans="2:51">
      <c r="B7" s="58">
        <f t="shared" si="3"/>
        <v>42220</v>
      </c>
      <c r="C7" s="63">
        <f>PIQ!N35</f>
        <v>133452.682</v>
      </c>
      <c r="D7" s="67">
        <f>Eaton!U33</f>
        <v>238</v>
      </c>
      <c r="E7" s="67">
        <f>Valeo!U33</f>
        <v>801</v>
      </c>
      <c r="F7" s="67">
        <f>'Frenos Trw'!U33</f>
        <v>3494</v>
      </c>
      <c r="G7" s="67">
        <f>Avery!U33</f>
        <v>2678</v>
      </c>
      <c r="H7" s="67">
        <f>Ronal!U33</f>
        <v>23459</v>
      </c>
      <c r="I7" s="67">
        <f>Foam!U33</f>
        <v>5953</v>
      </c>
      <c r="J7" s="67">
        <f>'KH Méx'!U33</f>
        <v>131</v>
      </c>
      <c r="K7" s="67">
        <f>Beach!U33</f>
        <v>63</v>
      </c>
      <c r="L7" s="67">
        <f>Ipc!U33</f>
        <v>2807</v>
      </c>
      <c r="M7" s="67">
        <f>Vrk!U33</f>
        <v>2460</v>
      </c>
      <c r="N7" s="67">
        <f>Kluber!U33</f>
        <v>398</v>
      </c>
      <c r="O7" s="67">
        <f>Plenco!E18</f>
        <v>17.446099887710186</v>
      </c>
      <c r="P7" s="67">
        <f>Copper!U33</f>
        <v>36</v>
      </c>
      <c r="Q7" s="67">
        <f>Tafime!U33</f>
        <v>7330</v>
      </c>
      <c r="R7" s="67">
        <f>Narmx!U33</f>
        <v>1468</v>
      </c>
      <c r="S7" s="67">
        <f>Norgren!U33</f>
        <v>791</v>
      </c>
      <c r="T7" s="67">
        <f>Samsung!U33</f>
        <v>24316</v>
      </c>
      <c r="U7" s="67">
        <f>Metecno!E18</f>
        <v>234.82450448857912</v>
      </c>
      <c r="V7" s="67">
        <f>Euro!U33</f>
        <v>1951</v>
      </c>
      <c r="W7" s="67">
        <f>Comex!U33</f>
        <v>19178</v>
      </c>
      <c r="X7" s="67">
        <f>Bravo!U33</f>
        <v>4989</v>
      </c>
      <c r="Y7" s="67">
        <f>Messier!U33</f>
        <v>1127</v>
      </c>
      <c r="Z7" s="67">
        <f>Rohm!U33</f>
        <v>342</v>
      </c>
      <c r="AA7" s="67">
        <f>Crown!U33</f>
        <v>1112</v>
      </c>
      <c r="AB7" s="67">
        <f>Mpi!U33</f>
        <v>0</v>
      </c>
      <c r="AC7" s="67">
        <f>Elicamex!U33</f>
        <v>341</v>
      </c>
      <c r="AD7" s="67">
        <f>Securency!U33</f>
        <v>1631</v>
      </c>
      <c r="AE7" s="67">
        <f>'AER S'!U33</f>
        <v>99</v>
      </c>
      <c r="AF7" s="67">
        <f>'AERnn C'!U33</f>
        <v>269</v>
      </c>
      <c r="AG7" s="67">
        <f>Jafra!U33</f>
        <v>1277</v>
      </c>
      <c r="AH7" s="67">
        <f>Enerpiq!E18</f>
        <v>2.7913759820336304</v>
      </c>
      <c r="AI7" s="67">
        <f>Fracsa!U33</f>
        <v>16181</v>
      </c>
      <c r="AJ7" s="67">
        <f>DREnc!U33</f>
        <v>3220</v>
      </c>
      <c r="AK7" s="67">
        <f>Metokote!U33</f>
        <v>1638</v>
      </c>
      <c r="AL7" s="67">
        <f>Hitachi!U33</f>
        <v>3014</v>
      </c>
      <c r="AM7" s="68">
        <f>Ultramanufacturing!U33</f>
        <v>79</v>
      </c>
      <c r="AN7" s="69">
        <f>SUM(D7:AM7)</f>
        <v>133126.06198035832</v>
      </c>
      <c r="AO7" s="76">
        <f t="shared" si="1"/>
        <v>326.62001964167575</v>
      </c>
      <c r="AP7" s="80">
        <f t="shared" si="2"/>
        <v>-2.4474593897009559E-3</v>
      </c>
      <c r="AQ7" s="82" t="s">
        <v>120</v>
      </c>
      <c r="AT7" s="238"/>
      <c r="AU7" s="239" t="s">
        <v>197</v>
      </c>
      <c r="AV7" s="240"/>
      <c r="AW7" s="228"/>
      <c r="AX7" s="228"/>
      <c r="AY7" s="228"/>
    </row>
    <row r="8" spans="2:51" ht="15.75" thickBot="1">
      <c r="B8" s="58">
        <f t="shared" si="3"/>
        <v>42221</v>
      </c>
      <c r="C8" s="63">
        <f>PIQ!N34</f>
        <v>132264.16</v>
      </c>
      <c r="D8" s="67">
        <f>Eaton!U32</f>
        <v>238</v>
      </c>
      <c r="E8" s="67">
        <f>Valeo!U32</f>
        <v>775</v>
      </c>
      <c r="F8" s="67">
        <f>'Frenos Trw'!U32</f>
        <v>3391</v>
      </c>
      <c r="G8" s="67">
        <f>Avery!U32</f>
        <v>2616</v>
      </c>
      <c r="H8" s="67">
        <f>Ronal!U32</f>
        <v>23073</v>
      </c>
      <c r="I8" s="67">
        <f>Foam!U32</f>
        <v>5907</v>
      </c>
      <c r="J8" s="67">
        <f>'KH Méx'!U32</f>
        <v>129</v>
      </c>
      <c r="K8" s="67">
        <f>Beach!U32</f>
        <v>74</v>
      </c>
      <c r="L8" s="67">
        <f>Ipc!U32</f>
        <v>2237</v>
      </c>
      <c r="M8" s="67">
        <f>Vrk!U32</f>
        <v>2474</v>
      </c>
      <c r="N8" s="67">
        <f>Kluber!U32</f>
        <v>246</v>
      </c>
      <c r="O8" s="67">
        <f>Plenco!E19</f>
        <v>17.446099887710186</v>
      </c>
      <c r="P8" s="67">
        <f>Copper!U32</f>
        <v>44</v>
      </c>
      <c r="Q8" s="67">
        <f>Tafime!U32</f>
        <v>7436</v>
      </c>
      <c r="R8" s="67">
        <f>Narmx!U32</f>
        <v>1437</v>
      </c>
      <c r="S8" s="67">
        <f>Norgren!U32</f>
        <v>752</v>
      </c>
      <c r="T8" s="67">
        <f>Samsung!U32</f>
        <v>24655</v>
      </c>
      <c r="U8" s="67">
        <f>Metecno!E19</f>
        <v>234.82450448857912</v>
      </c>
      <c r="V8" s="67">
        <f>Euro!U32</f>
        <v>2319</v>
      </c>
      <c r="W8" s="67">
        <f>Comex!U32</f>
        <v>17519</v>
      </c>
      <c r="X8" s="67">
        <f>Bravo!U32</f>
        <v>5069</v>
      </c>
      <c r="Y8" s="67">
        <f>Messier!U32</f>
        <v>1058</v>
      </c>
      <c r="Z8" s="67">
        <f>Rohm!U32</f>
        <v>0</v>
      </c>
      <c r="AA8" s="67">
        <f>Crown!U32</f>
        <v>1262</v>
      </c>
      <c r="AB8" s="67">
        <f>Mpi!U32</f>
        <v>0</v>
      </c>
      <c r="AC8" s="67">
        <f>Elicamex!U32</f>
        <v>199</v>
      </c>
      <c r="AD8" s="67">
        <f>Securency!U32</f>
        <v>1071</v>
      </c>
      <c r="AE8" s="67">
        <f>'AER S'!U32</f>
        <v>19</v>
      </c>
      <c r="AF8" s="67">
        <f>'AERnn C'!U32</f>
        <v>248</v>
      </c>
      <c r="AG8" s="67">
        <f>Jafra!U32</f>
        <v>1273</v>
      </c>
      <c r="AH8" s="67">
        <f>Enerpiq!E19</f>
        <v>2.7913759820336304</v>
      </c>
      <c r="AI8" s="67">
        <f>Fracsa!U32</f>
        <v>18561</v>
      </c>
      <c r="AJ8" s="67">
        <f>DREnc!U32</f>
        <v>3041</v>
      </c>
      <c r="AK8" s="67">
        <f>Metokote!U32</f>
        <v>1582</v>
      </c>
      <c r="AL8" s="67">
        <f>Hitachi!U32</f>
        <v>2782</v>
      </c>
      <c r="AM8" s="68">
        <f>Ultramanufacturing!U32</f>
        <v>89</v>
      </c>
      <c r="AN8" s="69">
        <f>SUM(D8:AM8)</f>
        <v>131831.06198035832</v>
      </c>
      <c r="AO8" s="76">
        <f t="shared" si="1"/>
        <v>433.09801964167855</v>
      </c>
      <c r="AP8" s="80">
        <f t="shared" si="2"/>
        <v>-3.2744926489661186E-3</v>
      </c>
      <c r="AQ8" s="82" t="s">
        <v>123</v>
      </c>
      <c r="AT8" s="241"/>
      <c r="AU8" s="242">
        <f>SUM(C4:C10)</f>
        <v>801402.90700000001</v>
      </c>
      <c r="AV8" s="243"/>
      <c r="AW8" s="228"/>
      <c r="AX8" s="228"/>
      <c r="AY8" s="228"/>
    </row>
    <row r="9" spans="2:51" ht="15.75" thickBot="1">
      <c r="B9" s="58">
        <f t="shared" si="3"/>
        <v>42222</v>
      </c>
      <c r="C9" s="63">
        <f>PIQ!N33</f>
        <v>129704.25399999999</v>
      </c>
      <c r="D9" s="67">
        <f>Eaton!U31</f>
        <v>240</v>
      </c>
      <c r="E9" s="67">
        <f>Valeo!U31</f>
        <v>825</v>
      </c>
      <c r="F9" s="67">
        <f>'Frenos Trw'!U31</f>
        <v>3372</v>
      </c>
      <c r="G9" s="67">
        <f>Avery!U31</f>
        <v>2404</v>
      </c>
      <c r="H9" s="67">
        <f>Ronal!U31</f>
        <v>24298</v>
      </c>
      <c r="I9" s="67">
        <f>Foam!U31</f>
        <v>5569</v>
      </c>
      <c r="J9" s="67">
        <f>'KH Méx'!U31</f>
        <v>123</v>
      </c>
      <c r="K9" s="67">
        <f>Beach!U31</f>
        <v>60</v>
      </c>
      <c r="L9" s="67">
        <f>Ipc!U31</f>
        <v>2339</v>
      </c>
      <c r="M9" s="67">
        <f>Vrk!U31</f>
        <v>2477</v>
      </c>
      <c r="N9" s="67">
        <f>Kluber!U31</f>
        <v>337</v>
      </c>
      <c r="O9" s="67">
        <f>Plenco!E20</f>
        <v>17.446099887710186</v>
      </c>
      <c r="P9" s="67">
        <f>Copper!U31</f>
        <v>53</v>
      </c>
      <c r="Q9" s="67">
        <f>Tafime!U31</f>
        <v>7534</v>
      </c>
      <c r="R9" s="67">
        <f>Narmx!U31</f>
        <v>1511</v>
      </c>
      <c r="S9" s="67">
        <f>Norgren!U31</f>
        <v>717</v>
      </c>
      <c r="T9" s="67">
        <f>Samsung!U31</f>
        <v>22733</v>
      </c>
      <c r="U9" s="67">
        <f>Metecno!E20</f>
        <v>234.82450448857912</v>
      </c>
      <c r="V9" s="67">
        <f>Euro!U31</f>
        <v>2584</v>
      </c>
      <c r="W9" s="67">
        <f>Comex!U31</f>
        <v>16712</v>
      </c>
      <c r="X9" s="67">
        <f>Bravo!U31</f>
        <v>5170</v>
      </c>
      <c r="Y9" s="67">
        <f>Messier!U31</f>
        <v>1134</v>
      </c>
      <c r="Z9" s="67">
        <f>Rohm!U31</f>
        <v>0</v>
      </c>
      <c r="AA9" s="67">
        <f>Crown!U31</f>
        <v>1457</v>
      </c>
      <c r="AB9" s="67">
        <f>Mpi!U31</f>
        <v>0</v>
      </c>
      <c r="AC9" s="67">
        <f>Elicamex!U31</f>
        <v>50</v>
      </c>
      <c r="AD9" s="67">
        <f>Securency!U31</f>
        <v>1193</v>
      </c>
      <c r="AE9" s="67">
        <f>'AER S'!U31</f>
        <v>391</v>
      </c>
      <c r="AF9" s="67">
        <f>'AERnn C'!U31</f>
        <v>245</v>
      </c>
      <c r="AG9" s="67">
        <f>Jafra!U31</f>
        <v>1309</v>
      </c>
      <c r="AH9" s="67">
        <f>Enerpiq!E20</f>
        <v>2.7913759820336304</v>
      </c>
      <c r="AI9" s="67">
        <f>Fracsa!U31</f>
        <v>16776</v>
      </c>
      <c r="AJ9" s="67">
        <f>DREnc!U31</f>
        <v>3352</v>
      </c>
      <c r="AK9" s="67">
        <f>Metokote!U31</f>
        <v>1650</v>
      </c>
      <c r="AL9" s="67">
        <f>Hitachi!U31</f>
        <v>2633</v>
      </c>
      <c r="AM9" s="68">
        <f>Ultramanufacturing!U31</f>
        <v>84</v>
      </c>
      <c r="AN9" s="69">
        <f t="shared" ref="AN9" si="4">SUM(D9:AM9)</f>
        <v>129587.06198035834</v>
      </c>
      <c r="AO9" s="76">
        <f t="shared" si="1"/>
        <v>117.19201964164677</v>
      </c>
      <c r="AP9" s="80">
        <f t="shared" si="2"/>
        <v>-9.0353258299181755E-4</v>
      </c>
      <c r="AQ9" s="81">
        <f>AVERAGE(AP4:AP10)</f>
        <v>-1.9884909467899245E-3</v>
      </c>
      <c r="AS9" s="75">
        <f>AQ9</f>
        <v>-1.9884909467899245E-3</v>
      </c>
      <c r="AT9" s="244"/>
      <c r="AU9" s="245" t="s">
        <v>198</v>
      </c>
      <c r="AV9" s="246"/>
      <c r="AW9" s="228"/>
      <c r="AX9" s="228"/>
      <c r="AY9" s="228"/>
    </row>
    <row r="10" spans="2:51" ht="15.75" thickBot="1">
      <c r="B10" s="58">
        <f t="shared" si="3"/>
        <v>42223</v>
      </c>
      <c r="C10" s="63">
        <f>PIQ!N32</f>
        <v>121203.323</v>
      </c>
      <c r="D10" s="67">
        <f>Eaton!U30</f>
        <v>215</v>
      </c>
      <c r="E10" s="67">
        <f>Valeo!U30</f>
        <v>828</v>
      </c>
      <c r="F10" s="67">
        <f>'Frenos Trw'!U30</f>
        <v>3378</v>
      </c>
      <c r="G10" s="67">
        <f>Avery!U30</f>
        <v>1635</v>
      </c>
      <c r="H10" s="67">
        <f>Ronal!U30</f>
        <v>23891</v>
      </c>
      <c r="I10" s="67">
        <f>Foam!U30</f>
        <v>0</v>
      </c>
      <c r="J10" s="67">
        <f>'KH Méx'!U30</f>
        <v>130</v>
      </c>
      <c r="K10" s="67">
        <f>Beach!U30</f>
        <v>52</v>
      </c>
      <c r="L10" s="67">
        <f>Ipc!U30</f>
        <v>2392</v>
      </c>
      <c r="M10" s="67">
        <f>Vrk!U30</f>
        <v>2449</v>
      </c>
      <c r="N10" s="67">
        <f>Kluber!U30</f>
        <v>26</v>
      </c>
      <c r="O10" s="67">
        <f>Plenco!E21</f>
        <v>17.446099887710186</v>
      </c>
      <c r="P10" s="67">
        <f>Copper!U30</f>
        <v>46</v>
      </c>
      <c r="Q10" s="67">
        <f>Tafime!U30</f>
        <v>7604</v>
      </c>
      <c r="R10" s="67">
        <f>Narmx!U30</f>
        <v>1118</v>
      </c>
      <c r="S10" s="67">
        <f>Norgren!U30</f>
        <v>724</v>
      </c>
      <c r="T10" s="67">
        <f>Samsung!U30</f>
        <v>19171</v>
      </c>
      <c r="U10" s="67">
        <f>Metecno!E21</f>
        <v>234.82450448857912</v>
      </c>
      <c r="V10" s="67">
        <f>Euro!U30</f>
        <v>2853</v>
      </c>
      <c r="W10" s="67">
        <f>Comex!U30</f>
        <v>19774</v>
      </c>
      <c r="X10" s="67">
        <f>Bravo!U30</f>
        <v>5238</v>
      </c>
      <c r="Y10" s="67">
        <f>Messier!U30</f>
        <v>1111</v>
      </c>
      <c r="Z10" s="67">
        <f>Rohm!U30</f>
        <v>638</v>
      </c>
      <c r="AA10" s="67">
        <f>Crown!U30</f>
        <v>1293</v>
      </c>
      <c r="AB10" s="67">
        <f>Mpi!U30</f>
        <v>0</v>
      </c>
      <c r="AC10" s="67">
        <f>Elicamex!U30</f>
        <v>144</v>
      </c>
      <c r="AD10" s="67">
        <f>Securency!U30</f>
        <v>1068</v>
      </c>
      <c r="AE10" s="67">
        <f>'AER S'!U30</f>
        <v>354</v>
      </c>
      <c r="AF10" s="67">
        <f>'AERnn C'!U30</f>
        <v>257</v>
      </c>
      <c r="AG10" s="67">
        <f>Jafra!U30</f>
        <v>1194</v>
      </c>
      <c r="AH10" s="67">
        <f>Enerpiq!E21</f>
        <v>2.7913759820336304</v>
      </c>
      <c r="AI10" s="67">
        <f>Fracsa!U30</f>
        <v>15613</v>
      </c>
      <c r="AJ10" s="67">
        <f>DREnc!U30</f>
        <v>3370</v>
      </c>
      <c r="AK10" s="67">
        <f>Metokote!U30</f>
        <v>1552</v>
      </c>
      <c r="AL10" s="67">
        <f>Hitachi!U30</f>
        <v>2544</v>
      </c>
      <c r="AM10" s="68">
        <f>Ultramanufacturing!U30</f>
        <v>91</v>
      </c>
      <c r="AN10" s="69">
        <f>SUM(D10:AM10)</f>
        <v>121008.06198035832</v>
      </c>
      <c r="AO10" s="76">
        <f t="shared" si="1"/>
        <v>195.26101964167901</v>
      </c>
      <c r="AP10" s="234">
        <f t="shared" si="2"/>
        <v>-1.6110203483585925E-3</v>
      </c>
      <c r="AQ10" s="235" t="s">
        <v>119</v>
      </c>
      <c r="AR10" s="75"/>
      <c r="AT10" s="228"/>
      <c r="AU10" s="228"/>
      <c r="AV10" s="228"/>
      <c r="AW10" s="228"/>
      <c r="AX10" s="228"/>
      <c r="AY10" s="229" t="s">
        <v>199</v>
      </c>
    </row>
    <row r="11" spans="2:51">
      <c r="B11" s="60">
        <f t="shared" si="3"/>
        <v>42224</v>
      </c>
      <c r="C11" s="64">
        <f>PIQ!N31</f>
        <v>111712.189</v>
      </c>
      <c r="D11" s="70">
        <f>Eaton!U29</f>
        <v>163</v>
      </c>
      <c r="E11" s="70">
        <f>Valeo!U29</f>
        <v>283</v>
      </c>
      <c r="F11" s="70">
        <f>'Frenos Trw'!U29</f>
        <v>1966</v>
      </c>
      <c r="G11" s="70">
        <f>Avery!U29</f>
        <v>375</v>
      </c>
      <c r="H11" s="70">
        <f>Ronal!U29</f>
        <v>24261</v>
      </c>
      <c r="I11" s="70">
        <f>Foam!U29</f>
        <v>25</v>
      </c>
      <c r="J11" s="70">
        <f>'KH Méx'!U29</f>
        <v>38</v>
      </c>
      <c r="K11" s="70">
        <f>Beach!U29</f>
        <v>35</v>
      </c>
      <c r="L11" s="70">
        <f>Ipc!U29</f>
        <v>48</v>
      </c>
      <c r="M11" s="70">
        <f>Vrk!U29</f>
        <v>2236</v>
      </c>
      <c r="N11" s="70">
        <f>Kluber!U29</f>
        <v>0</v>
      </c>
      <c r="O11" s="70">
        <f>Plenco!E22</f>
        <v>39.253724747347924</v>
      </c>
      <c r="P11" s="70">
        <f>Copper!U29</f>
        <v>15</v>
      </c>
      <c r="Q11" s="70">
        <f>Tafime!U29</f>
        <v>7595</v>
      </c>
      <c r="R11" s="70">
        <f>Narmx!U29</f>
        <v>97</v>
      </c>
      <c r="S11" s="70">
        <f>Norgren!U29</f>
        <v>467</v>
      </c>
      <c r="T11" s="70">
        <f>Samsung!U29</f>
        <v>12513</v>
      </c>
      <c r="U11" s="70">
        <f>Metecno!E22</f>
        <v>173.76315488159347</v>
      </c>
      <c r="V11" s="70">
        <f>Euro!U29</f>
        <v>1650</v>
      </c>
      <c r="W11" s="70">
        <f>Comex!U29</f>
        <v>26355</v>
      </c>
      <c r="X11" s="70">
        <f>Bravo!U29</f>
        <v>5113</v>
      </c>
      <c r="Y11" s="70">
        <f>Messier!U29</f>
        <v>1042</v>
      </c>
      <c r="Z11" s="70">
        <f>Rohm!U29</f>
        <v>1192</v>
      </c>
      <c r="AA11" s="70">
        <f>Crown!U29</f>
        <v>458</v>
      </c>
      <c r="AB11" s="70">
        <f>Mpi!U29</f>
        <v>0</v>
      </c>
      <c r="AC11" s="70">
        <f>Elicamex!U29</f>
        <v>20</v>
      </c>
      <c r="AD11" s="70">
        <f>Securency!U29</f>
        <v>1638</v>
      </c>
      <c r="AE11" s="70">
        <f>'AER S'!U29</f>
        <v>242</v>
      </c>
      <c r="AF11" s="70">
        <f>'AERnn C'!U29</f>
        <v>75</v>
      </c>
      <c r="AG11" s="70">
        <f>Jafra!U29</f>
        <v>5</v>
      </c>
      <c r="AH11" s="70">
        <f>Enerpiq!E22</f>
        <v>1.5701489898939169</v>
      </c>
      <c r="AI11" s="70">
        <f>Fracsa!U29</f>
        <v>16824</v>
      </c>
      <c r="AJ11" s="70">
        <f>DREnc!U29</f>
        <v>3455</v>
      </c>
      <c r="AK11" s="70">
        <f>Metokote!U29</f>
        <v>1599</v>
      </c>
      <c r="AL11" s="70">
        <f>Hitachi!U29</f>
        <v>1668</v>
      </c>
      <c r="AM11" s="71">
        <f>Ultramanufacturing!U29</f>
        <v>8</v>
      </c>
      <c r="AN11" s="72">
        <f t="shared" ref="AN11:AN33" si="5">SUM(E11:AM11)</f>
        <v>111512.58702861883</v>
      </c>
      <c r="AO11" s="77">
        <f t="shared" si="1"/>
        <v>199.60197138116928</v>
      </c>
      <c r="AP11" s="237">
        <f t="shared" si="2"/>
        <v>-1.7867519486272825E-3</v>
      </c>
      <c r="AT11" s="228"/>
      <c r="AU11" s="228"/>
      <c r="AV11" s="228"/>
      <c r="AW11" s="228"/>
      <c r="AX11" s="228"/>
      <c r="AY11" s="271">
        <f>AU8+AU15</f>
        <v>1637353.6140000001</v>
      </c>
    </row>
    <row r="12" spans="2:51" ht="15.75" thickBot="1">
      <c r="B12" s="60">
        <f t="shared" si="3"/>
        <v>42225</v>
      </c>
      <c r="C12" s="64">
        <f>PIQ!N30</f>
        <v>96147.468999999997</v>
      </c>
      <c r="D12" s="70">
        <f>Eaton!U28</f>
        <v>183</v>
      </c>
      <c r="E12" s="70">
        <f>Valeo!U28</f>
        <v>317</v>
      </c>
      <c r="F12" s="70">
        <f>'Frenos Trw'!U28</f>
        <v>1412</v>
      </c>
      <c r="G12" s="70">
        <f>Avery!U28</f>
        <v>108</v>
      </c>
      <c r="H12" s="70">
        <f>Ronal!U28</f>
        <v>23381</v>
      </c>
      <c r="I12" s="70">
        <f>Foam!U28</f>
        <v>713</v>
      </c>
      <c r="J12" s="70">
        <f>'KH Méx'!U28</f>
        <v>5</v>
      </c>
      <c r="K12" s="70">
        <f>Beach!U28</f>
        <v>40</v>
      </c>
      <c r="L12" s="70">
        <f>Ipc!U28</f>
        <v>539</v>
      </c>
      <c r="M12" s="70">
        <f>Vrk!U28</f>
        <v>235</v>
      </c>
      <c r="N12" s="70">
        <f>Kluber!U28</f>
        <v>112</v>
      </c>
      <c r="O12" s="70">
        <f>Plenco!E23</f>
        <v>39.253724747347924</v>
      </c>
      <c r="P12" s="70">
        <f>Copper!U28</f>
        <v>18</v>
      </c>
      <c r="Q12" s="70">
        <f>Tafime!U28</f>
        <v>7720</v>
      </c>
      <c r="R12" s="70">
        <f>Narmx!U28</f>
        <v>434</v>
      </c>
      <c r="S12" s="70">
        <f>Norgren!U28</f>
        <v>412</v>
      </c>
      <c r="T12" s="70">
        <f>Samsung!U28</f>
        <v>6103</v>
      </c>
      <c r="U12" s="70">
        <f>Metecno!E23</f>
        <v>173.76315488159347</v>
      </c>
      <c r="V12" s="70">
        <f>Euro!U28</f>
        <v>1368</v>
      </c>
      <c r="W12" s="70">
        <f>Comex!U28</f>
        <v>24640</v>
      </c>
      <c r="X12" s="70">
        <f>Bravo!U28</f>
        <v>5092</v>
      </c>
      <c r="Y12" s="70">
        <f>Messier!U28</f>
        <v>1062</v>
      </c>
      <c r="Z12" s="70">
        <f>Rohm!U28</f>
        <v>1020</v>
      </c>
      <c r="AA12" s="70">
        <f>Crown!U28</f>
        <v>233</v>
      </c>
      <c r="AB12" s="70">
        <f>Mpi!U28</f>
        <v>0</v>
      </c>
      <c r="AC12" s="70">
        <f>Elicamex!U28</f>
        <v>173</v>
      </c>
      <c r="AD12" s="70">
        <f>Securency!U28</f>
        <v>1</v>
      </c>
      <c r="AE12" s="70">
        <f>'AER S'!U28</f>
        <v>293</v>
      </c>
      <c r="AF12" s="70">
        <f>'AERnn C'!U28</f>
        <v>78</v>
      </c>
      <c r="AG12" s="70">
        <f>Jafra!U28</f>
        <v>147</v>
      </c>
      <c r="AH12" s="70">
        <f>Enerpiq!E23</f>
        <v>1.5701489898939169</v>
      </c>
      <c r="AI12" s="70">
        <f>Fracsa!U28</f>
        <v>13746</v>
      </c>
      <c r="AJ12" s="70">
        <f>DREnc!U28</f>
        <v>3765</v>
      </c>
      <c r="AK12" s="70">
        <f>Metokote!U28</f>
        <v>1245</v>
      </c>
      <c r="AL12" s="70">
        <f>Hitachi!U28</f>
        <v>1164</v>
      </c>
      <c r="AM12" s="71">
        <f>Ultramanufacturing!U28</f>
        <v>29</v>
      </c>
      <c r="AN12" s="72">
        <f t="shared" si="5"/>
        <v>95819.587028618829</v>
      </c>
      <c r="AO12" s="77">
        <f t="shared" si="1"/>
        <v>327.88197138116811</v>
      </c>
      <c r="AP12" s="79">
        <f t="shared" si="2"/>
        <v>-3.4101986749247464E-3</v>
      </c>
      <c r="AT12" s="228"/>
      <c r="AU12" s="228"/>
      <c r="AV12" s="228"/>
      <c r="AW12" s="228"/>
      <c r="AX12" s="228"/>
      <c r="AY12" s="272"/>
    </row>
    <row r="13" spans="2:51" ht="15.75" thickBot="1">
      <c r="B13" s="60">
        <f t="shared" si="3"/>
        <v>42226</v>
      </c>
      <c r="C13" s="64">
        <f>PIQ!N29</f>
        <v>128915.23699999999</v>
      </c>
      <c r="D13" s="70">
        <f>Eaton!U27</f>
        <v>244</v>
      </c>
      <c r="E13" s="70">
        <f>Valeo!U27</f>
        <v>716</v>
      </c>
      <c r="F13" s="70">
        <f>'Frenos Trw'!U27</f>
        <v>3077</v>
      </c>
      <c r="G13" s="70">
        <f>Avery!U27</f>
        <v>2680</v>
      </c>
      <c r="H13" s="70">
        <f>Ronal!U27</f>
        <v>24975</v>
      </c>
      <c r="I13" s="70">
        <f>Foam!U27</f>
        <v>6536</v>
      </c>
      <c r="J13" s="70">
        <f>'KH Méx'!U27</f>
        <v>97</v>
      </c>
      <c r="K13" s="70">
        <f>Beach!U27</f>
        <v>57</v>
      </c>
      <c r="L13" s="70">
        <f>Ipc!U27</f>
        <v>3256</v>
      </c>
      <c r="M13" s="70">
        <f>Vrk!U27</f>
        <v>2263</v>
      </c>
      <c r="N13" s="70">
        <f>Kluber!U27</f>
        <v>447</v>
      </c>
      <c r="O13" s="70">
        <f>Plenco!E24</f>
        <v>39.253724747347924</v>
      </c>
      <c r="P13" s="70">
        <f>Copper!U27</f>
        <v>43</v>
      </c>
      <c r="Q13" s="70">
        <f>Tafime!U27</f>
        <v>7580</v>
      </c>
      <c r="R13" s="70">
        <f>Narmx!U27</f>
        <v>1412</v>
      </c>
      <c r="S13" s="70">
        <f>Norgren!U27</f>
        <v>657</v>
      </c>
      <c r="T13" s="70">
        <f>Samsung!U27</f>
        <v>20827</v>
      </c>
      <c r="U13" s="70">
        <f>Metecno!E24</f>
        <v>173.76315488159347</v>
      </c>
      <c r="V13" s="70">
        <f>Euro!U27</f>
        <v>3004</v>
      </c>
      <c r="W13" s="70">
        <f>Comex!U27</f>
        <v>20760</v>
      </c>
      <c r="X13" s="70">
        <f>Bravo!U27</f>
        <v>4944</v>
      </c>
      <c r="Y13" s="70">
        <f>Messier!U27</f>
        <v>1075</v>
      </c>
      <c r="Z13" s="70">
        <f>Rohm!U27</f>
        <v>982</v>
      </c>
      <c r="AA13" s="70">
        <f>Crown!U27</f>
        <v>1270</v>
      </c>
      <c r="AB13" s="70">
        <f>Mpi!U27</f>
        <v>0</v>
      </c>
      <c r="AC13" s="70">
        <f>Elicamex!U27</f>
        <v>284</v>
      </c>
      <c r="AD13" s="70">
        <f>Securency!U27</f>
        <v>12</v>
      </c>
      <c r="AE13" s="70">
        <f>'AER S'!U27</f>
        <v>319</v>
      </c>
      <c r="AF13" s="70">
        <f>'AERnn C'!U27</f>
        <v>253</v>
      </c>
      <c r="AG13" s="70">
        <f>Jafra!U27</f>
        <v>734</v>
      </c>
      <c r="AH13" s="70">
        <f>Enerpiq!E24</f>
        <v>1.5701489898939169</v>
      </c>
      <c r="AI13" s="70">
        <f>Fracsa!U27</f>
        <v>12460</v>
      </c>
      <c r="AJ13" s="70">
        <f>DREnc!U27</f>
        <v>3788</v>
      </c>
      <c r="AK13" s="70">
        <f>Metokote!U27</f>
        <v>1486</v>
      </c>
      <c r="AL13" s="70">
        <f>Hitachi!U27</f>
        <v>2609</v>
      </c>
      <c r="AM13" s="71">
        <f>Ultramanufacturing!U27</f>
        <v>82</v>
      </c>
      <c r="AN13" s="231">
        <f t="shared" si="5"/>
        <v>128899.58702861883</v>
      </c>
      <c r="AO13" s="77">
        <f t="shared" si="1"/>
        <v>15.649971381164505</v>
      </c>
      <c r="AP13" s="79">
        <f t="shared" si="2"/>
        <v>-1.2139737509201108E-4</v>
      </c>
      <c r="AT13" s="228"/>
      <c r="AU13" s="228"/>
      <c r="AV13" s="228"/>
      <c r="AW13" s="228"/>
      <c r="AX13" s="228"/>
      <c r="AY13" s="229" t="s">
        <v>200</v>
      </c>
    </row>
    <row r="14" spans="2:51">
      <c r="B14" s="60">
        <f t="shared" si="3"/>
        <v>42227</v>
      </c>
      <c r="C14" s="64">
        <f>PIQ!N28</f>
        <v>127866.06600000001</v>
      </c>
      <c r="D14" s="70">
        <f>Eaton!U26</f>
        <v>236</v>
      </c>
      <c r="E14" s="70">
        <f>Valeo!U26</f>
        <v>701</v>
      </c>
      <c r="F14" s="70">
        <f>'Frenos Trw'!U26</f>
        <v>3245</v>
      </c>
      <c r="G14" s="70">
        <f>Avery!U26</f>
        <v>2315</v>
      </c>
      <c r="H14" s="70">
        <f>Ronal!U26</f>
        <v>23868</v>
      </c>
      <c r="I14" s="70">
        <f>Foam!U26</f>
        <v>6510</v>
      </c>
      <c r="J14" s="70">
        <f>'KH Méx'!U26</f>
        <v>129</v>
      </c>
      <c r="K14" s="70">
        <f>Beach!U26</f>
        <v>64</v>
      </c>
      <c r="L14" s="70">
        <f>Ipc!U26</f>
        <v>2852</v>
      </c>
      <c r="M14" s="70">
        <f>Vrk!U26</f>
        <v>2350</v>
      </c>
      <c r="N14" s="70">
        <f>Kluber!U26</f>
        <v>216</v>
      </c>
      <c r="O14" s="70">
        <f>Plenco!E25</f>
        <v>39.253724747347924</v>
      </c>
      <c r="P14" s="70">
        <f>Copper!U26</f>
        <v>61</v>
      </c>
      <c r="Q14" s="70">
        <f>Tafime!U26</f>
        <v>7242</v>
      </c>
      <c r="R14" s="70">
        <f>Narmx!U26</f>
        <v>1503</v>
      </c>
      <c r="S14" s="70">
        <f>Norgren!U26</f>
        <v>680</v>
      </c>
      <c r="T14" s="70">
        <f>Samsung!U26</f>
        <v>21901</v>
      </c>
      <c r="U14" s="70">
        <f>Metecno!E25</f>
        <v>173.76315488159347</v>
      </c>
      <c r="V14" s="70">
        <f>Euro!U26</f>
        <v>2903</v>
      </c>
      <c r="W14" s="70">
        <f>Comex!U26</f>
        <v>19787</v>
      </c>
      <c r="X14" s="70">
        <f>Bravo!U26</f>
        <v>4902</v>
      </c>
      <c r="Y14" s="70">
        <f>Messier!U26</f>
        <v>1108</v>
      </c>
      <c r="Z14" s="70">
        <f>Rohm!U26</f>
        <v>1233</v>
      </c>
      <c r="AA14" s="70">
        <f>Crown!U26</f>
        <v>1316</v>
      </c>
      <c r="AB14" s="70">
        <f>Mpi!U26</f>
        <v>0</v>
      </c>
      <c r="AC14" s="70">
        <f>Elicamex!U26</f>
        <v>238</v>
      </c>
      <c r="AD14" s="70">
        <f>Securency!U26</f>
        <v>180</v>
      </c>
      <c r="AE14" s="70">
        <f>'AER S'!U26</f>
        <v>26</v>
      </c>
      <c r="AF14" s="70">
        <f>'AERnn C'!U26</f>
        <v>302</v>
      </c>
      <c r="AG14" s="70">
        <f>Jafra!U26</f>
        <v>1317</v>
      </c>
      <c r="AH14" s="70">
        <f>Enerpiq!E25</f>
        <v>1.5701489898939169</v>
      </c>
      <c r="AI14" s="70">
        <f>Fracsa!U26</f>
        <v>11877</v>
      </c>
      <c r="AJ14" s="70">
        <f>DREnc!U26</f>
        <v>3878</v>
      </c>
      <c r="AK14" s="70">
        <f>Metokote!U26</f>
        <v>1542</v>
      </c>
      <c r="AL14" s="70">
        <f>Hitachi!U26</f>
        <v>3190</v>
      </c>
      <c r="AM14" s="71">
        <f>Ultramanufacturing!U26</f>
        <v>91</v>
      </c>
      <c r="AN14" s="231">
        <f t="shared" si="5"/>
        <v>127741.58702861883</v>
      </c>
      <c r="AO14" s="77">
        <f t="shared" si="1"/>
        <v>124.47897138117696</v>
      </c>
      <c r="AP14" s="80">
        <f t="shared" si="2"/>
        <v>-9.7351060586455332E-4</v>
      </c>
      <c r="AQ14" s="82" t="s">
        <v>121</v>
      </c>
      <c r="AT14" s="238"/>
      <c r="AU14" s="239" t="s">
        <v>197</v>
      </c>
      <c r="AV14" s="240"/>
      <c r="AW14" s="228"/>
      <c r="AX14" s="228"/>
      <c r="AY14" s="228"/>
    </row>
    <row r="15" spans="2:51" ht="15.75" thickBot="1">
      <c r="B15" s="60">
        <f t="shared" si="3"/>
        <v>42228</v>
      </c>
      <c r="C15" s="64">
        <f>PIQ!N27</f>
        <v>129248.30600000001</v>
      </c>
      <c r="D15" s="70">
        <f>Eaton!U25</f>
        <v>233</v>
      </c>
      <c r="E15" s="70">
        <f>Valeo!U25</f>
        <v>678</v>
      </c>
      <c r="F15" s="70">
        <f>'Frenos Trw'!U25</f>
        <v>3238</v>
      </c>
      <c r="G15" s="70">
        <f>Avery!U25</f>
        <v>2291</v>
      </c>
      <c r="H15" s="70">
        <f>Ronal!U25</f>
        <v>23703</v>
      </c>
      <c r="I15" s="70">
        <f>Foam!U25</f>
        <v>5932</v>
      </c>
      <c r="J15" s="70">
        <f>'KH Méx'!U25</f>
        <v>121</v>
      </c>
      <c r="K15" s="70">
        <f>Beach!U25</f>
        <v>74</v>
      </c>
      <c r="L15" s="70">
        <f>Ipc!U25</f>
        <v>3172</v>
      </c>
      <c r="M15" s="70">
        <f>Vrk!U25</f>
        <v>2364</v>
      </c>
      <c r="N15" s="70">
        <f>Kluber!U25</f>
        <v>466</v>
      </c>
      <c r="O15" s="70">
        <f>Plenco!E26</f>
        <v>39.253724747347924</v>
      </c>
      <c r="P15" s="70">
        <f>Copper!U25</f>
        <v>44</v>
      </c>
      <c r="Q15" s="70">
        <f>Tafime!U25</f>
        <v>7412</v>
      </c>
      <c r="R15" s="70">
        <f>Narmx!U25</f>
        <v>1364</v>
      </c>
      <c r="S15" s="70">
        <f>Norgren!U25</f>
        <v>746</v>
      </c>
      <c r="T15" s="70">
        <f>Samsung!U25</f>
        <v>20871</v>
      </c>
      <c r="U15" s="70">
        <f>Metecno!E26</f>
        <v>173.76315488159347</v>
      </c>
      <c r="V15" s="70">
        <f>Euro!U25</f>
        <v>2555</v>
      </c>
      <c r="W15" s="70">
        <f>Comex!U25</f>
        <v>21190</v>
      </c>
      <c r="X15" s="70">
        <f>Bravo!U25</f>
        <v>4999</v>
      </c>
      <c r="Y15" s="70">
        <f>Messier!U25</f>
        <v>1037</v>
      </c>
      <c r="Z15" s="70">
        <f>Rohm!U25</f>
        <v>955</v>
      </c>
      <c r="AA15" s="70">
        <f>Crown!U25</f>
        <v>1269</v>
      </c>
      <c r="AB15" s="70">
        <f>Mpi!U25</f>
        <v>0</v>
      </c>
      <c r="AC15" s="70">
        <f>Elicamex!U25</f>
        <v>282</v>
      </c>
      <c r="AD15" s="70">
        <f>Securency!U25</f>
        <v>2124</v>
      </c>
      <c r="AE15" s="70">
        <f>'AER S'!U25</f>
        <v>0</v>
      </c>
      <c r="AF15" s="70">
        <f>'AERnn C'!U25</f>
        <v>327</v>
      </c>
      <c r="AG15" s="70">
        <f>Jafra!U25</f>
        <v>1270</v>
      </c>
      <c r="AH15" s="70">
        <f>Enerpiq!E26</f>
        <v>1.5701489898939169</v>
      </c>
      <c r="AI15" s="70">
        <f>Fracsa!U25</f>
        <v>12744</v>
      </c>
      <c r="AJ15" s="70">
        <f>DREnc!U25</f>
        <v>3549</v>
      </c>
      <c r="AK15" s="70">
        <f>Metokote!U25</f>
        <v>1609</v>
      </c>
      <c r="AL15" s="70">
        <f>Hitachi!U25</f>
        <v>2669</v>
      </c>
      <c r="AM15" s="71">
        <f>Ultramanufacturing!U25</f>
        <v>86</v>
      </c>
      <c r="AN15" s="231">
        <f t="shared" si="5"/>
        <v>129355.58702861883</v>
      </c>
      <c r="AO15" s="77">
        <f t="shared" si="1"/>
        <v>-107.2810286188178</v>
      </c>
      <c r="AP15" s="80">
        <f t="shared" si="2"/>
        <v>8.3003817952413076E-4</v>
      </c>
      <c r="AQ15" s="82" t="s">
        <v>123</v>
      </c>
      <c r="AT15" s="241"/>
      <c r="AU15" s="242">
        <f>SUM(C11:C17)</f>
        <v>835950.70700000005</v>
      </c>
      <c r="AV15" s="243"/>
      <c r="AW15" s="228"/>
      <c r="AX15" s="228"/>
      <c r="AY15" s="228"/>
    </row>
    <row r="16" spans="2:51" ht="15.75" thickBot="1">
      <c r="B16" s="60">
        <f t="shared" si="3"/>
        <v>42229</v>
      </c>
      <c r="C16" s="64">
        <f>PIQ!N26</f>
        <v>127438.942</v>
      </c>
      <c r="D16" s="70">
        <f>Eaton!U24</f>
        <v>223</v>
      </c>
      <c r="E16" s="70">
        <f>Valeo!U24</f>
        <v>790</v>
      </c>
      <c r="F16" s="70">
        <f>'Frenos Trw'!U24</f>
        <v>3330</v>
      </c>
      <c r="G16" s="70">
        <f>Avery!U24</f>
        <v>1708</v>
      </c>
      <c r="H16" s="70">
        <f>Ronal!U24</f>
        <v>23064</v>
      </c>
      <c r="I16" s="70">
        <f>Foam!U24</f>
        <v>6316</v>
      </c>
      <c r="J16" s="70">
        <f>'KH Méx'!U24</f>
        <v>45</v>
      </c>
      <c r="K16" s="70">
        <f>Beach!U24</f>
        <v>64</v>
      </c>
      <c r="L16" s="70">
        <f>Ipc!U24</f>
        <v>3631</v>
      </c>
      <c r="M16" s="70">
        <f>Vrk!U24</f>
        <v>2359</v>
      </c>
      <c r="N16" s="70">
        <f>Kluber!U24</f>
        <v>267</v>
      </c>
      <c r="O16" s="70">
        <f>Plenco!E27</f>
        <v>39.253724747347924</v>
      </c>
      <c r="P16" s="70">
        <f>Copper!U24</f>
        <v>58</v>
      </c>
      <c r="Q16" s="70">
        <f>Tafime!U24</f>
        <v>7603</v>
      </c>
      <c r="R16" s="70">
        <f>Narmx!U24</f>
        <v>1711</v>
      </c>
      <c r="S16" s="70">
        <f>Norgren!U24</f>
        <v>777</v>
      </c>
      <c r="T16" s="70">
        <f>Samsung!U24</f>
        <v>21409</v>
      </c>
      <c r="U16" s="70">
        <f>Metecno!E27</f>
        <v>173.76315488159347</v>
      </c>
      <c r="V16" s="70">
        <f>Euro!U24</f>
        <v>1207</v>
      </c>
      <c r="W16" s="70">
        <f>Comex!U24</f>
        <v>21937</v>
      </c>
      <c r="X16" s="70">
        <f>Bravo!U24</f>
        <v>4999</v>
      </c>
      <c r="Y16" s="70">
        <f>Messier!U24</f>
        <v>1086</v>
      </c>
      <c r="Z16" s="70">
        <f>Rohm!U24</f>
        <v>1198</v>
      </c>
      <c r="AA16" s="70">
        <f>Crown!U24</f>
        <v>1303</v>
      </c>
      <c r="AB16" s="70">
        <f>Mpi!U24</f>
        <v>0</v>
      </c>
      <c r="AC16" s="70">
        <f>Elicamex!U24</f>
        <v>222</v>
      </c>
      <c r="AD16" s="70">
        <f>Securency!U24</f>
        <v>1377</v>
      </c>
      <c r="AE16" s="70">
        <f>'AER S'!U24</f>
        <v>0</v>
      </c>
      <c r="AF16" s="70">
        <f>'AERnn C'!U24</f>
        <v>263</v>
      </c>
      <c r="AG16" s="70">
        <f>Jafra!U24</f>
        <v>1303</v>
      </c>
      <c r="AH16" s="70">
        <f>Enerpiq!E27</f>
        <v>1.5701489898939169</v>
      </c>
      <c r="AI16" s="70">
        <f>Fracsa!U24</f>
        <v>10735</v>
      </c>
      <c r="AJ16" s="70">
        <f>DREnc!U24</f>
        <v>3720</v>
      </c>
      <c r="AK16" s="70">
        <f>Metokote!U24</f>
        <v>1619</v>
      </c>
      <c r="AL16" s="70">
        <f>Hitachi!U24</f>
        <v>2581</v>
      </c>
      <c r="AM16" s="71">
        <f>Ultramanufacturing!U24</f>
        <v>97</v>
      </c>
      <c r="AN16" s="231">
        <f t="shared" si="5"/>
        <v>126993.58702861883</v>
      </c>
      <c r="AO16" s="77">
        <f t="shared" si="1"/>
        <v>445.35497138116625</v>
      </c>
      <c r="AP16" s="80">
        <f t="shared" si="2"/>
        <v>-3.4946537093910137E-3</v>
      </c>
      <c r="AQ16" s="81">
        <f>AVERAGE(AP11:AP17)</f>
        <v>-1.745511738062936E-3</v>
      </c>
      <c r="AS16" s="75">
        <f>AQ16</f>
        <v>-1.745511738062936E-3</v>
      </c>
      <c r="AT16" s="244"/>
      <c r="AU16" s="245" t="s">
        <v>201</v>
      </c>
      <c r="AV16" s="246"/>
      <c r="AW16" s="228"/>
      <c r="AX16" s="228"/>
      <c r="AY16" s="228"/>
    </row>
    <row r="17" spans="2:51" ht="15.75" thickBot="1">
      <c r="B17" s="60">
        <f t="shared" si="3"/>
        <v>42230</v>
      </c>
      <c r="C17" s="64">
        <f>PIQ!N25</f>
        <v>114622.49799999999</v>
      </c>
      <c r="D17" s="70">
        <f>Eaton!U23</f>
        <v>202</v>
      </c>
      <c r="E17" s="70">
        <f>Valeo!U23</f>
        <v>651</v>
      </c>
      <c r="F17" s="70">
        <f>'Frenos Trw'!U23</f>
        <v>3426</v>
      </c>
      <c r="G17" s="70">
        <f>Avery!U23</f>
        <v>716</v>
      </c>
      <c r="H17" s="70">
        <f>Ronal!U23</f>
        <v>23516</v>
      </c>
      <c r="I17" s="70">
        <f>Foam!U23</f>
        <v>1830</v>
      </c>
      <c r="J17" s="70">
        <f>'KH Méx'!U23</f>
        <v>121</v>
      </c>
      <c r="K17" s="70">
        <f>Beach!U23</f>
        <v>51</v>
      </c>
      <c r="L17" s="70">
        <f>Ipc!U23</f>
        <v>2631</v>
      </c>
      <c r="M17" s="70">
        <f>Vrk!U23</f>
        <v>2259</v>
      </c>
      <c r="N17" s="70">
        <f>Kluber!U23</f>
        <v>28</v>
      </c>
      <c r="O17" s="70">
        <f>Plenco!E28</f>
        <v>39.253724747347924</v>
      </c>
      <c r="P17" s="70">
        <f>Copper!U23</f>
        <v>48</v>
      </c>
      <c r="Q17" s="70">
        <f>Tafime!U23</f>
        <v>7552</v>
      </c>
      <c r="R17" s="70">
        <f>Narmx!U23</f>
        <v>1182</v>
      </c>
      <c r="S17" s="70">
        <f>Norgren!U23</f>
        <v>738</v>
      </c>
      <c r="T17" s="70">
        <f>Samsung!U23</f>
        <v>20881</v>
      </c>
      <c r="U17" s="70">
        <f>Metecno!E28</f>
        <v>173.76315488159347</v>
      </c>
      <c r="V17" s="70">
        <f>Euro!U23</f>
        <v>939</v>
      </c>
      <c r="W17" s="70">
        <f>Comex!U23</f>
        <v>18630</v>
      </c>
      <c r="X17" s="70">
        <f>Bravo!U23</f>
        <v>4917</v>
      </c>
      <c r="Y17" s="70">
        <f>Messier!U23</f>
        <v>1104</v>
      </c>
      <c r="Z17" s="70">
        <f>Rohm!U23</f>
        <v>1192</v>
      </c>
      <c r="AA17" s="70">
        <f>Crown!U23</f>
        <v>1230</v>
      </c>
      <c r="AB17" s="70">
        <f>Mpi!U23</f>
        <v>0</v>
      </c>
      <c r="AC17" s="70">
        <f>Elicamex!U23</f>
        <v>290</v>
      </c>
      <c r="AD17" s="70">
        <f>Securency!U23</f>
        <v>1381</v>
      </c>
      <c r="AE17" s="70">
        <f>'AER S'!U23</f>
        <v>0</v>
      </c>
      <c r="AF17" s="70">
        <f>'AERnn C'!U23</f>
        <v>269</v>
      </c>
      <c r="AG17" s="70">
        <f>Jafra!U23</f>
        <v>951</v>
      </c>
      <c r="AH17" s="70">
        <f>Enerpiq!E28</f>
        <v>1.5701489898939169</v>
      </c>
      <c r="AI17" s="70">
        <f>Fracsa!U23</f>
        <v>10543</v>
      </c>
      <c r="AJ17" s="70">
        <f>DREnc!U23</f>
        <v>2735</v>
      </c>
      <c r="AK17" s="70">
        <f>Metokote!U23</f>
        <v>1622</v>
      </c>
      <c r="AL17" s="70">
        <f>Hitachi!U23</f>
        <v>2521</v>
      </c>
      <c r="AM17" s="71">
        <f>Ultramanufacturing!U23</f>
        <v>80</v>
      </c>
      <c r="AN17" s="231">
        <f t="shared" si="5"/>
        <v>114248.58702861883</v>
      </c>
      <c r="AO17" s="77">
        <f t="shared" si="1"/>
        <v>373.91097138116311</v>
      </c>
      <c r="AP17" s="234">
        <f t="shared" si="2"/>
        <v>-3.2621080320650764E-3</v>
      </c>
      <c r="AQ17" s="235" t="s">
        <v>119</v>
      </c>
      <c r="AR17" s="75"/>
      <c r="AT17" s="228"/>
      <c r="AU17" s="228"/>
      <c r="AV17" s="228"/>
      <c r="AW17" s="228"/>
      <c r="AX17" s="228"/>
      <c r="AY17" s="228"/>
    </row>
    <row r="18" spans="2:51">
      <c r="B18" s="58">
        <f t="shared" si="3"/>
        <v>42231</v>
      </c>
      <c r="C18" s="63">
        <f>PIQ!N24</f>
        <v>98489.448999999993</v>
      </c>
      <c r="D18" s="67">
        <f>Eaton!U22</f>
        <v>159</v>
      </c>
      <c r="E18" s="67">
        <f>Valeo!U22</f>
        <v>236</v>
      </c>
      <c r="F18" s="67">
        <f>'Frenos Trw'!U22</f>
        <v>1615</v>
      </c>
      <c r="G18" s="67">
        <f>Avery!U22</f>
        <v>184</v>
      </c>
      <c r="H18" s="67">
        <f>Ronal!U22</f>
        <v>21527</v>
      </c>
      <c r="I18" s="67">
        <f>Foam!U22</f>
        <v>0</v>
      </c>
      <c r="J18" s="67">
        <f>'KH Méx'!U22</f>
        <v>41</v>
      </c>
      <c r="K18" s="67">
        <f>Beach!U22</f>
        <v>28</v>
      </c>
      <c r="L18" s="67">
        <f>Ipc!U22</f>
        <v>881</v>
      </c>
      <c r="M18" s="67">
        <f>Vrk!U22</f>
        <v>2219</v>
      </c>
      <c r="N18" s="67">
        <f>Kluber!U22</f>
        <v>0</v>
      </c>
      <c r="O18" s="67">
        <f>Plenco!E29</f>
        <v>11.165503928134521</v>
      </c>
      <c r="P18" s="67">
        <f>Copper!U22</f>
        <v>21</v>
      </c>
      <c r="Q18" s="67">
        <f>Tafime!U22</f>
        <v>7625</v>
      </c>
      <c r="R18" s="67">
        <f>Narmx!U22</f>
        <v>81</v>
      </c>
      <c r="S18" s="67">
        <f>Norgren!U22</f>
        <v>437</v>
      </c>
      <c r="T18" s="67">
        <f>Samsung!U22</f>
        <v>13403</v>
      </c>
      <c r="U18" s="67">
        <f>Metecno!E29</f>
        <v>281.05666919101111</v>
      </c>
      <c r="V18" s="67">
        <f>Euro!U22</f>
        <v>2248</v>
      </c>
      <c r="W18" s="67">
        <f>Comex!U22</f>
        <v>26720</v>
      </c>
      <c r="X18" s="67">
        <f>Bravo!U22</f>
        <v>4887</v>
      </c>
      <c r="Y18" s="67">
        <f>Messier!U22</f>
        <v>987</v>
      </c>
      <c r="Z18" s="67">
        <f>Rohm!U22</f>
        <v>928</v>
      </c>
      <c r="AA18" s="67">
        <f>Crown!U22</f>
        <v>510</v>
      </c>
      <c r="AB18" s="67">
        <f>Mpi!U22</f>
        <v>0</v>
      </c>
      <c r="AC18" s="67">
        <f>Elicamex!U22</f>
        <v>22</v>
      </c>
      <c r="AD18" s="67">
        <f>Securency!U22</f>
        <v>741</v>
      </c>
      <c r="AE18" s="67">
        <f>'AER S'!U22</f>
        <v>0</v>
      </c>
      <c r="AF18" s="67">
        <f>'AERnn C'!U22</f>
        <v>105</v>
      </c>
      <c r="AG18" s="67">
        <f>Jafra!U22</f>
        <v>64</v>
      </c>
      <c r="AH18" s="67">
        <f>Enerpiq!E29</f>
        <v>2.2679929854023242</v>
      </c>
      <c r="AI18" s="67">
        <f>Fracsa!U22</f>
        <v>5505</v>
      </c>
      <c r="AJ18" s="67">
        <f>DREnc!U22</f>
        <v>2498</v>
      </c>
      <c r="AK18" s="67">
        <f>Metokote!U22</f>
        <v>1623</v>
      </c>
      <c r="AL18" s="67">
        <f>Hitachi!U22</f>
        <v>2682</v>
      </c>
      <c r="AM18" s="68">
        <f>Ultramanufacturing!U22</f>
        <v>13</v>
      </c>
      <c r="AN18" s="69">
        <f t="shared" si="5"/>
        <v>98125.490166104544</v>
      </c>
      <c r="AO18" s="76">
        <f t="shared" si="1"/>
        <v>363.95883389544906</v>
      </c>
      <c r="AP18" s="237">
        <f t="shared" si="2"/>
        <v>-3.6954093823334221E-3</v>
      </c>
      <c r="AT18" s="228"/>
      <c r="AU18" s="228"/>
      <c r="AV18" s="228"/>
      <c r="AW18" s="228"/>
      <c r="AX18" s="228"/>
      <c r="AY18" s="228"/>
    </row>
    <row r="19" spans="2:51">
      <c r="B19" s="58">
        <f t="shared" si="3"/>
        <v>42232</v>
      </c>
      <c r="C19" s="63">
        <f>PIQ!N23</f>
        <v>92982.04800000001</v>
      </c>
      <c r="D19" s="67">
        <f>Eaton!U21</f>
        <v>172</v>
      </c>
      <c r="E19" s="67">
        <f>Valeo!U21</f>
        <v>224</v>
      </c>
      <c r="F19" s="67">
        <f>'Frenos Trw'!U21</f>
        <v>1501</v>
      </c>
      <c r="G19" s="67">
        <f>Avery!U21</f>
        <v>121</v>
      </c>
      <c r="H19" s="67">
        <f>Ronal!U21</f>
        <v>22548</v>
      </c>
      <c r="I19" s="67">
        <f>Foam!U21</f>
        <v>632</v>
      </c>
      <c r="J19" s="67">
        <f>'KH Méx'!U21</f>
        <v>17</v>
      </c>
      <c r="K19" s="67">
        <f>Beach!U21</f>
        <v>47</v>
      </c>
      <c r="L19" s="67">
        <f>Ipc!U21</f>
        <v>636</v>
      </c>
      <c r="M19" s="67">
        <f>Vrk!U21</f>
        <v>338</v>
      </c>
      <c r="N19" s="67">
        <f>Kluber!U21</f>
        <v>104</v>
      </c>
      <c r="O19" s="67">
        <f>Plenco!E30</f>
        <v>11.165503928134521</v>
      </c>
      <c r="P19" s="67">
        <f>Copper!U21</f>
        <v>16</v>
      </c>
      <c r="Q19" s="67">
        <f>Tafime!U21</f>
        <v>7215</v>
      </c>
      <c r="R19" s="67">
        <f>Narmx!U21</f>
        <v>824</v>
      </c>
      <c r="S19" s="67">
        <f>Norgren!U21</f>
        <v>273</v>
      </c>
      <c r="T19" s="67">
        <f>Samsung!U21</f>
        <v>7741</v>
      </c>
      <c r="U19" s="67">
        <f>Metecno!E30</f>
        <v>281.05666919101111</v>
      </c>
      <c r="V19" s="67">
        <f>Euro!U21</f>
        <v>3751</v>
      </c>
      <c r="W19" s="67">
        <f>Comex!U21</f>
        <v>25564</v>
      </c>
      <c r="X19" s="67">
        <f>Bravo!U21</f>
        <v>2149</v>
      </c>
      <c r="Y19" s="67">
        <f>Messier!U21</f>
        <v>1033</v>
      </c>
      <c r="Z19" s="67">
        <f>Rohm!U21</f>
        <v>865</v>
      </c>
      <c r="AA19" s="67">
        <f>Crown!U21</f>
        <v>181</v>
      </c>
      <c r="AB19" s="67">
        <f>Mpi!U21</f>
        <v>0</v>
      </c>
      <c r="AC19" s="67">
        <f>Elicamex!U21</f>
        <v>178</v>
      </c>
      <c r="AD19" s="67">
        <f>Securency!U21</f>
        <v>3</v>
      </c>
      <c r="AE19" s="67">
        <f>'AER S'!U21</f>
        <v>0</v>
      </c>
      <c r="AF19" s="67">
        <f>'AERnn C'!U21</f>
        <v>70</v>
      </c>
      <c r="AG19" s="67">
        <f>Jafra!U21</f>
        <v>723</v>
      </c>
      <c r="AH19" s="67">
        <f>Enerpiq!E30</f>
        <v>2.2679929854023242</v>
      </c>
      <c r="AI19" s="67">
        <f>Fracsa!U21</f>
        <v>11527</v>
      </c>
      <c r="AJ19" s="67">
        <f>DREnc!U21</f>
        <v>2319</v>
      </c>
      <c r="AK19" s="67">
        <f>Metokote!U21</f>
        <v>377</v>
      </c>
      <c r="AL19" s="67">
        <f>Hitachi!U21</f>
        <v>1195</v>
      </c>
      <c r="AM19" s="68">
        <f>Ultramanufacturing!U21</f>
        <v>30</v>
      </c>
      <c r="AN19" s="69">
        <f t="shared" si="5"/>
        <v>92496.490166104544</v>
      </c>
      <c r="AO19" s="76">
        <f t="shared" si="1"/>
        <v>485.55783389546559</v>
      </c>
      <c r="AP19" s="79">
        <f t="shared" si="2"/>
        <v>-5.2220600034048031E-3</v>
      </c>
      <c r="AT19" s="228"/>
      <c r="AU19" s="228"/>
      <c r="AV19" s="228"/>
      <c r="AW19" s="228"/>
      <c r="AX19" s="228"/>
      <c r="AY19" s="228"/>
    </row>
    <row r="20" spans="2:51" ht="15.75" thickBot="1">
      <c r="B20" s="58">
        <f t="shared" si="3"/>
        <v>42233</v>
      </c>
      <c r="C20" s="63">
        <f>PIQ!N22</f>
        <v>126824.59299999999</v>
      </c>
      <c r="D20" s="67">
        <f>Eaton!U20</f>
        <v>213</v>
      </c>
      <c r="E20" s="67">
        <f>Valeo!U20</f>
        <v>788</v>
      </c>
      <c r="F20" s="67">
        <f>'Frenos Trw'!U20</f>
        <v>3413</v>
      </c>
      <c r="G20" s="67">
        <f>Avery!U20</f>
        <v>2368</v>
      </c>
      <c r="H20" s="67">
        <f>Ronal!U20</f>
        <v>24226</v>
      </c>
      <c r="I20" s="67">
        <f>Foam!U20</f>
        <v>5599</v>
      </c>
      <c r="J20" s="67">
        <f>'KH Méx'!U20</f>
        <v>134</v>
      </c>
      <c r="K20" s="67">
        <f>Beach!U20</f>
        <v>70</v>
      </c>
      <c r="L20" s="67">
        <f>Ipc!U20</f>
        <v>3194</v>
      </c>
      <c r="M20" s="67">
        <f>Vrk!U20</f>
        <v>2481</v>
      </c>
      <c r="N20" s="67">
        <f>Kluber!U20</f>
        <v>476</v>
      </c>
      <c r="O20" s="67">
        <f>Plenco!E31</f>
        <v>11.165503928134521</v>
      </c>
      <c r="P20" s="67">
        <f>Copper!U20</f>
        <v>45</v>
      </c>
      <c r="Q20" s="67">
        <f>Tafime!U20</f>
        <v>7361</v>
      </c>
      <c r="R20" s="67">
        <f>Narmx!U20</f>
        <v>1651</v>
      </c>
      <c r="S20" s="67">
        <f>Norgren!U20</f>
        <v>688</v>
      </c>
      <c r="T20" s="67">
        <f>Samsung!U20</f>
        <v>21261</v>
      </c>
      <c r="U20" s="67">
        <f>Metecno!E31</f>
        <v>281.05666919101111</v>
      </c>
      <c r="V20" s="67">
        <f>Euro!U20</f>
        <v>4281</v>
      </c>
      <c r="W20" s="67">
        <f>Comex!U20</f>
        <v>19796</v>
      </c>
      <c r="X20" s="67">
        <f>Bravo!U20</f>
        <v>0</v>
      </c>
      <c r="Y20" s="67">
        <f>Messier!U20</f>
        <v>1121</v>
      </c>
      <c r="Z20" s="67">
        <f>Rohm!U20</f>
        <v>1238</v>
      </c>
      <c r="AA20" s="67">
        <f>Crown!U20</f>
        <v>1259</v>
      </c>
      <c r="AB20" s="67">
        <f>Mpi!U20</f>
        <v>0</v>
      </c>
      <c r="AC20" s="67">
        <f>Elicamex!U20</f>
        <v>412</v>
      </c>
      <c r="AD20" s="67">
        <f>Securency!U20</f>
        <v>12</v>
      </c>
      <c r="AE20" s="67">
        <f>'AER S'!U20</f>
        <v>0</v>
      </c>
      <c r="AF20" s="67">
        <f>'AERnn C'!U20</f>
        <v>240</v>
      </c>
      <c r="AG20" s="67">
        <f>Jafra!U20</f>
        <v>1322</v>
      </c>
      <c r="AH20" s="67">
        <f>Enerpiq!E31</f>
        <v>2.2679929854023242</v>
      </c>
      <c r="AI20" s="67">
        <f>Fracsa!U20</f>
        <v>15390</v>
      </c>
      <c r="AJ20" s="67">
        <f>DREnc!U20</f>
        <v>2615</v>
      </c>
      <c r="AK20" s="67">
        <f>Metokote!U20</f>
        <v>1676</v>
      </c>
      <c r="AL20" s="67">
        <f>Hitachi!U20</f>
        <v>3042</v>
      </c>
      <c r="AM20" s="68">
        <f>Ultramanufacturing!U20</f>
        <v>85</v>
      </c>
      <c r="AN20" s="69">
        <f t="shared" si="5"/>
        <v>126538.49016610454</v>
      </c>
      <c r="AO20" s="76">
        <f t="shared" si="1"/>
        <v>286.10283389544929</v>
      </c>
      <c r="AP20" s="79">
        <f t="shared" si="2"/>
        <v>-2.2558939644730363E-3</v>
      </c>
      <c r="AT20" s="228"/>
      <c r="AU20" s="228"/>
      <c r="AV20" s="228"/>
      <c r="AW20" s="228"/>
      <c r="AX20" s="228"/>
      <c r="AY20" s="228"/>
    </row>
    <row r="21" spans="2:51">
      <c r="B21" s="58">
        <f t="shared" si="3"/>
        <v>42234</v>
      </c>
      <c r="C21" s="63">
        <f>PIQ!N21</f>
        <v>119548.80500000001</v>
      </c>
      <c r="D21" s="67">
        <f>Eaton!U19</f>
        <v>216</v>
      </c>
      <c r="E21" s="67">
        <f>Valeo!U19</f>
        <v>684</v>
      </c>
      <c r="F21" s="67">
        <f>'Frenos Trw'!U19</f>
        <v>3575</v>
      </c>
      <c r="G21" s="67">
        <f>Avery!U19</f>
        <v>2666</v>
      </c>
      <c r="H21" s="67">
        <f>Ronal!U19</f>
        <v>23519</v>
      </c>
      <c r="I21" s="67">
        <f>Foam!U19</f>
        <v>6385</v>
      </c>
      <c r="J21" s="67">
        <f>'KH Méx'!U19</f>
        <v>126</v>
      </c>
      <c r="K21" s="67">
        <f>Beach!U19</f>
        <v>62</v>
      </c>
      <c r="L21" s="67">
        <f>Ipc!U19</f>
        <v>3266</v>
      </c>
      <c r="M21" s="67">
        <f>Vrk!U19</f>
        <v>2447</v>
      </c>
      <c r="N21" s="67">
        <f>Kluber!U19</f>
        <v>279</v>
      </c>
      <c r="O21" s="67">
        <f>Plenco!E32</f>
        <v>11.165503928134521</v>
      </c>
      <c r="P21" s="67">
        <f>Copper!U19</f>
        <v>63</v>
      </c>
      <c r="Q21" s="67">
        <f>Tafime!U19</f>
        <v>7711</v>
      </c>
      <c r="R21" s="67">
        <f>Narmx!U19</f>
        <v>1493</v>
      </c>
      <c r="S21" s="67">
        <f>Norgren!U19</f>
        <v>665</v>
      </c>
      <c r="T21" s="67">
        <f>Samsung!U19</f>
        <v>21836</v>
      </c>
      <c r="U21" s="67">
        <f>Metecno!E32</f>
        <v>281.05666919101111</v>
      </c>
      <c r="V21" s="67">
        <f>Euro!U19</f>
        <v>3610</v>
      </c>
      <c r="W21" s="67">
        <f>Comex!U19</f>
        <v>13508</v>
      </c>
      <c r="X21" s="67">
        <f>Bravo!U19</f>
        <v>0</v>
      </c>
      <c r="Y21" s="67">
        <f>Messier!U19</f>
        <v>1114</v>
      </c>
      <c r="Z21" s="67">
        <f>Rohm!U19</f>
        <v>1248</v>
      </c>
      <c r="AA21" s="67">
        <f>Crown!U19</f>
        <v>1347</v>
      </c>
      <c r="AB21" s="67">
        <f>Mpi!U19</f>
        <v>0</v>
      </c>
      <c r="AC21" s="67">
        <f>Elicamex!U19</f>
        <v>122</v>
      </c>
      <c r="AD21" s="67">
        <f>Securency!U19</f>
        <v>56</v>
      </c>
      <c r="AE21" s="67">
        <f>'AER S'!U19</f>
        <v>0</v>
      </c>
      <c r="AF21" s="67">
        <f>'AERnn C'!U19</f>
        <v>245</v>
      </c>
      <c r="AG21" s="67">
        <f>Jafra!U19</f>
        <v>1243</v>
      </c>
      <c r="AH21" s="67">
        <f>Enerpiq!E32</f>
        <v>2.2679929854023242</v>
      </c>
      <c r="AI21" s="67">
        <f>Fracsa!U19</f>
        <v>14161</v>
      </c>
      <c r="AJ21" s="67">
        <f>DREnc!U19</f>
        <v>2839</v>
      </c>
      <c r="AK21" s="67">
        <f>Metokote!U19</f>
        <v>1661</v>
      </c>
      <c r="AL21" s="67">
        <f>Hitachi!U19</f>
        <v>2890</v>
      </c>
      <c r="AM21" s="68">
        <f>Ultramanufacturing!U19</f>
        <v>99</v>
      </c>
      <c r="AN21" s="69">
        <f t="shared" si="5"/>
        <v>119214.49016610454</v>
      </c>
      <c r="AO21" s="76">
        <f t="shared" si="1"/>
        <v>334.31483389546338</v>
      </c>
      <c r="AP21" s="80">
        <f t="shared" si="2"/>
        <v>-2.7964715656962308E-3</v>
      </c>
      <c r="AQ21" s="82" t="s">
        <v>122</v>
      </c>
      <c r="AT21" s="238"/>
      <c r="AU21" s="239" t="s">
        <v>197</v>
      </c>
      <c r="AV21" s="240"/>
      <c r="AW21" s="228"/>
      <c r="AX21" s="228"/>
      <c r="AY21" s="228"/>
    </row>
    <row r="22" spans="2:51" ht="15.75" thickBot="1">
      <c r="B22" s="58">
        <f t="shared" si="3"/>
        <v>42235</v>
      </c>
      <c r="C22" s="63">
        <f>PIQ!N20</f>
        <v>115234.428</v>
      </c>
      <c r="D22" s="67">
        <f>Eaton!U18</f>
        <v>207</v>
      </c>
      <c r="E22" s="67">
        <f>Valeo!U18</f>
        <v>824</v>
      </c>
      <c r="F22" s="67">
        <f>'Frenos Trw'!U18</f>
        <v>3343</v>
      </c>
      <c r="G22" s="67">
        <f>Avery!U18</f>
        <v>2654</v>
      </c>
      <c r="H22" s="67">
        <f>Ronal!U18</f>
        <v>24703</v>
      </c>
      <c r="I22" s="67">
        <f>Foam!U18</f>
        <v>6027</v>
      </c>
      <c r="J22" s="67">
        <f>'KH Méx'!U18</f>
        <v>125</v>
      </c>
      <c r="K22" s="67">
        <f>Beach!U18</f>
        <v>74</v>
      </c>
      <c r="L22" s="67">
        <f>Ipc!U18</f>
        <v>3005</v>
      </c>
      <c r="M22" s="67">
        <f>Vrk!U18</f>
        <v>2436</v>
      </c>
      <c r="N22" s="67">
        <f>Kluber!U18</f>
        <v>358</v>
      </c>
      <c r="O22" s="67">
        <f>Plenco!E33</f>
        <v>11.165503928134521</v>
      </c>
      <c r="P22" s="67">
        <f>Copper!U18</f>
        <v>59</v>
      </c>
      <c r="Q22" s="67">
        <f>Tafime!U18</f>
        <v>7216</v>
      </c>
      <c r="R22" s="67">
        <f>Narmx!U18</f>
        <v>1775</v>
      </c>
      <c r="S22" s="67">
        <f>Norgren!U18</f>
        <v>729</v>
      </c>
      <c r="T22" s="67">
        <f>Samsung!U18</f>
        <v>19551</v>
      </c>
      <c r="U22" s="67">
        <f>Metecno!E33</f>
        <v>281.05666919101111</v>
      </c>
      <c r="V22" s="67">
        <f>Euro!U18</f>
        <v>3093</v>
      </c>
      <c r="W22" s="67">
        <f>Comex!U18</f>
        <v>8501</v>
      </c>
      <c r="X22" s="67">
        <f>Bravo!U18</f>
        <v>2929</v>
      </c>
      <c r="Y22" s="67">
        <f>Messier!U18</f>
        <v>1112</v>
      </c>
      <c r="Z22" s="67">
        <f>Rohm!U18</f>
        <v>292</v>
      </c>
      <c r="AA22" s="67">
        <f>Crown!U18</f>
        <v>1317</v>
      </c>
      <c r="AB22" s="67">
        <f>Mpi!U18</f>
        <v>0</v>
      </c>
      <c r="AC22" s="67">
        <f>Elicamex!U18</f>
        <v>276</v>
      </c>
      <c r="AD22" s="67">
        <f>Securency!U18</f>
        <v>2676</v>
      </c>
      <c r="AE22" s="67">
        <f>'AER S'!U18</f>
        <v>0</v>
      </c>
      <c r="AF22" s="67">
        <f>'AERnn C'!U18</f>
        <v>263</v>
      </c>
      <c r="AG22" s="67">
        <f>Jafra!U18</f>
        <v>1229</v>
      </c>
      <c r="AH22" s="67">
        <f>Enerpiq!E33</f>
        <v>2.2679929854023242</v>
      </c>
      <c r="AI22" s="67">
        <f>Fracsa!U18</f>
        <v>12780</v>
      </c>
      <c r="AJ22" s="67">
        <f>DREnc!U18</f>
        <v>2542</v>
      </c>
      <c r="AK22" s="67">
        <f>Metokote!U18</f>
        <v>1705</v>
      </c>
      <c r="AL22" s="67">
        <f>Hitachi!U18</f>
        <v>2935</v>
      </c>
      <c r="AM22" s="68">
        <f>Ultramanufacturing!U18</f>
        <v>77</v>
      </c>
      <c r="AN22" s="69">
        <f t="shared" si="5"/>
        <v>114900.49016610454</v>
      </c>
      <c r="AO22" s="76">
        <f t="shared" si="1"/>
        <v>333.9378338954557</v>
      </c>
      <c r="AP22" s="80">
        <f t="shared" si="2"/>
        <v>-2.8978998697807195E-3</v>
      </c>
      <c r="AQ22" s="82" t="s">
        <v>123</v>
      </c>
      <c r="AT22" s="241"/>
      <c r="AU22" s="242">
        <f>SUM(C18:C24)</f>
        <v>812525.03899999999</v>
      </c>
      <c r="AV22" s="243"/>
      <c r="AW22" s="228"/>
      <c r="AX22" s="228"/>
      <c r="AY22" s="228"/>
    </row>
    <row r="23" spans="2:51" ht="15.75" thickBot="1">
      <c r="B23" s="58">
        <f t="shared" si="3"/>
        <v>42236</v>
      </c>
      <c r="C23" s="63">
        <f>PIQ!N19</f>
        <v>127356.361</v>
      </c>
      <c r="D23" s="67">
        <f>Eaton!U17</f>
        <v>228</v>
      </c>
      <c r="E23" s="67">
        <f>Valeo!U17</f>
        <v>699</v>
      </c>
      <c r="F23" s="67">
        <f>'Frenos Trw'!U17</f>
        <v>3380</v>
      </c>
      <c r="G23" s="67">
        <f>Avery!U17</f>
        <v>1367</v>
      </c>
      <c r="H23" s="67">
        <f>Ronal!U17</f>
        <v>23702</v>
      </c>
      <c r="I23" s="67">
        <f>Foam!U17</f>
        <v>6749</v>
      </c>
      <c r="J23" s="67">
        <f>'KH Méx'!U17</f>
        <v>125</v>
      </c>
      <c r="K23" s="67">
        <f>Beach!U17</f>
        <v>65</v>
      </c>
      <c r="L23" s="67">
        <f>Ipc!U17</f>
        <v>3058</v>
      </c>
      <c r="M23" s="67">
        <f>Vrk!U17</f>
        <v>2431</v>
      </c>
      <c r="N23" s="67">
        <f>Kluber!U17</f>
        <v>155</v>
      </c>
      <c r="O23" s="67">
        <f>Plenco!E34</f>
        <v>11.165503928134521</v>
      </c>
      <c r="P23" s="67">
        <f>Copper!U17</f>
        <v>54</v>
      </c>
      <c r="Q23" s="67">
        <f>Tafime!U17</f>
        <v>7693</v>
      </c>
      <c r="R23" s="67">
        <f>Narmx!U17</f>
        <v>1677</v>
      </c>
      <c r="S23" s="67">
        <f>Norgren!U17</f>
        <v>670</v>
      </c>
      <c r="T23" s="67">
        <f>Samsung!U17</f>
        <v>20006</v>
      </c>
      <c r="U23" s="67">
        <f>Metecno!E34</f>
        <v>281.05666919101111</v>
      </c>
      <c r="V23" s="67">
        <f>Euro!U17</f>
        <v>2696</v>
      </c>
      <c r="W23" s="67">
        <f>Comex!U17</f>
        <v>15750</v>
      </c>
      <c r="X23" s="67">
        <f>Bravo!U17</f>
        <v>5131</v>
      </c>
      <c r="Y23" s="67">
        <f>Messier!U17</f>
        <v>1133</v>
      </c>
      <c r="Z23" s="67">
        <f>Rohm!U17</f>
        <v>0</v>
      </c>
      <c r="AA23" s="67">
        <f>Crown!U17</f>
        <v>1183</v>
      </c>
      <c r="AB23" s="67">
        <f>Mpi!U17</f>
        <v>0</v>
      </c>
      <c r="AC23" s="67">
        <f>Elicamex!U17</f>
        <v>458</v>
      </c>
      <c r="AD23" s="67">
        <f>Securency!U17</f>
        <v>1513</v>
      </c>
      <c r="AE23" s="67">
        <f>'AER S'!U17</f>
        <v>0</v>
      </c>
      <c r="AF23" s="67">
        <f>'AERnn C'!U17</f>
        <v>269</v>
      </c>
      <c r="AG23" s="67">
        <f>Jafra!U17</f>
        <v>1262</v>
      </c>
      <c r="AH23" s="67">
        <f>Enerpiq!E34</f>
        <v>2.2679929854023242</v>
      </c>
      <c r="AI23" s="67">
        <f>Fracsa!U17</f>
        <v>18189</v>
      </c>
      <c r="AJ23" s="67">
        <f>DREnc!U17</f>
        <v>2669</v>
      </c>
      <c r="AK23" s="67">
        <f>Metokote!U17</f>
        <v>1732</v>
      </c>
      <c r="AL23" s="67">
        <f>Hitachi!U17</f>
        <v>2888</v>
      </c>
      <c r="AM23" s="68">
        <f>Ultramanufacturing!U17</f>
        <v>92</v>
      </c>
      <c r="AN23" s="69">
        <f t="shared" si="5"/>
        <v>127090.49016610454</v>
      </c>
      <c r="AO23" s="76">
        <f t="shared" si="1"/>
        <v>265.87083389546024</v>
      </c>
      <c r="AP23" s="80">
        <f t="shared" si="2"/>
        <v>-2.0876133065348829E-3</v>
      </c>
      <c r="AQ23" s="81">
        <f>AVERAGE(AP18:AP24)</f>
        <v>-3.1111672605451659E-3</v>
      </c>
      <c r="AS23" s="75">
        <f>AQ23</f>
        <v>-3.1111672605451659E-3</v>
      </c>
      <c r="AT23" s="244"/>
      <c r="AU23" s="245" t="s">
        <v>202</v>
      </c>
      <c r="AV23" s="246"/>
      <c r="AW23" s="228"/>
      <c r="AX23" s="228"/>
      <c r="AY23" s="228"/>
    </row>
    <row r="24" spans="2:51" ht="15.75" thickBot="1">
      <c r="B24" s="58">
        <f t="shared" si="3"/>
        <v>42237</v>
      </c>
      <c r="C24" s="63">
        <f>PIQ!N18</f>
        <v>132089.35500000001</v>
      </c>
      <c r="D24" s="67">
        <f>Eaton!U16</f>
        <v>226</v>
      </c>
      <c r="E24" s="67">
        <f>Valeo!U16</f>
        <v>690</v>
      </c>
      <c r="F24" s="67">
        <f>'Frenos Trw'!U16</f>
        <v>3413</v>
      </c>
      <c r="G24" s="67">
        <f>Avery!U16</f>
        <v>113</v>
      </c>
      <c r="H24" s="67">
        <f>Ronal!U16</f>
        <v>25452</v>
      </c>
      <c r="I24" s="67">
        <f>Foam!U16</f>
        <v>5921</v>
      </c>
      <c r="J24" s="67">
        <f>'KH Méx'!U16</f>
        <v>125</v>
      </c>
      <c r="K24" s="67">
        <f>Beach!U16</f>
        <v>52</v>
      </c>
      <c r="L24" s="67">
        <f>Ipc!U16</f>
        <v>2929</v>
      </c>
      <c r="M24" s="67">
        <f>Vrk!U16</f>
        <v>2485</v>
      </c>
      <c r="N24" s="67">
        <f>Kluber!U16</f>
        <v>65</v>
      </c>
      <c r="O24" s="67">
        <f>Plenco!E35</f>
        <v>11.165503928134521</v>
      </c>
      <c r="P24" s="67">
        <f>Copper!U16</f>
        <v>29</v>
      </c>
      <c r="Q24" s="67">
        <f>Tafime!U16</f>
        <v>7625</v>
      </c>
      <c r="R24" s="67">
        <f>Narmx!U16</f>
        <v>1425</v>
      </c>
      <c r="S24" s="67">
        <f>Norgren!U16</f>
        <v>606</v>
      </c>
      <c r="T24" s="67">
        <f>Samsung!U16</f>
        <v>21977</v>
      </c>
      <c r="U24" s="67">
        <f>Metecno!E35</f>
        <v>281.05666919101111</v>
      </c>
      <c r="V24" s="67">
        <f>Euro!U16</f>
        <v>2350</v>
      </c>
      <c r="W24" s="67">
        <f>Comex!U16</f>
        <v>17883</v>
      </c>
      <c r="X24" s="67">
        <f>Bravo!U16</f>
        <v>5074</v>
      </c>
      <c r="Y24" s="67">
        <f>Messier!U16</f>
        <v>1048</v>
      </c>
      <c r="Z24" s="67">
        <f>Rohm!U16</f>
        <v>977</v>
      </c>
      <c r="AA24" s="67">
        <f>Crown!U16</f>
        <v>1134</v>
      </c>
      <c r="AB24" s="67">
        <f>Mpi!U16</f>
        <v>0</v>
      </c>
      <c r="AC24" s="67">
        <f>Elicamex!U16</f>
        <v>262</v>
      </c>
      <c r="AD24" s="67">
        <f>Securency!U16</f>
        <v>2666</v>
      </c>
      <c r="AE24" s="67">
        <f>'AER S'!U16</f>
        <v>0</v>
      </c>
      <c r="AF24" s="67">
        <f>'AERnn C'!U16</f>
        <v>273</v>
      </c>
      <c r="AG24" s="67">
        <f>Jafra!U16</f>
        <v>1207</v>
      </c>
      <c r="AH24" s="67">
        <f>Enerpiq!E35</f>
        <v>2.2679929854023242</v>
      </c>
      <c r="AI24" s="67">
        <f>Fracsa!U16</f>
        <v>18461</v>
      </c>
      <c r="AJ24" s="67">
        <f>DREnc!U16</f>
        <v>2811</v>
      </c>
      <c r="AK24" s="67">
        <f>Metokote!U16</f>
        <v>1661</v>
      </c>
      <c r="AL24" s="67">
        <f>Hitachi!U16</f>
        <v>2638</v>
      </c>
      <c r="AM24" s="68">
        <f>Ultramanufacturing!U16</f>
        <v>70</v>
      </c>
      <c r="AN24" s="69">
        <f t="shared" si="5"/>
        <v>131716.49016610454</v>
      </c>
      <c r="AO24" s="76">
        <f t="shared" si="1"/>
        <v>372.86483389546629</v>
      </c>
      <c r="AP24" s="234">
        <f t="shared" si="2"/>
        <v>-2.8228227315930665E-3</v>
      </c>
      <c r="AQ24" s="235" t="s">
        <v>119</v>
      </c>
      <c r="AR24" s="75"/>
      <c r="AT24" s="228"/>
      <c r="AU24" s="228"/>
      <c r="AV24" s="228"/>
      <c r="AW24" s="228"/>
      <c r="AX24" s="228"/>
      <c r="AY24" s="229" t="s">
        <v>203</v>
      </c>
    </row>
    <row r="25" spans="2:51">
      <c r="B25" s="59">
        <f t="shared" si="3"/>
        <v>42238</v>
      </c>
      <c r="C25" s="64">
        <f>PIQ!N17</f>
        <v>97398.598000000013</v>
      </c>
      <c r="D25" s="70">
        <f>Eaton!U15</f>
        <v>165</v>
      </c>
      <c r="E25" s="70">
        <f>Valeo!U15</f>
        <v>261</v>
      </c>
      <c r="F25" s="70">
        <f>'Frenos Trw'!U15</f>
        <v>2981</v>
      </c>
      <c r="G25" s="70">
        <f>Avery!U15</f>
        <v>5</v>
      </c>
      <c r="H25" s="70">
        <f>Ronal!U15</f>
        <v>25101</v>
      </c>
      <c r="I25" s="70">
        <f>Foam!U15</f>
        <v>0</v>
      </c>
      <c r="J25" s="70">
        <f>'KH Méx'!U15</f>
        <v>41</v>
      </c>
      <c r="K25" s="70">
        <f>Beach!U15</f>
        <v>32</v>
      </c>
      <c r="L25" s="70">
        <f>Ipc!U15</f>
        <v>1010</v>
      </c>
      <c r="M25" s="70">
        <f>Vrk!U15</f>
        <v>2206</v>
      </c>
      <c r="N25" s="70">
        <f>Kluber!U15</f>
        <v>59</v>
      </c>
      <c r="O25" s="70">
        <f>Plenco!E36</f>
        <v>18.667326879849902</v>
      </c>
      <c r="P25" s="70">
        <f>Copper!U15</f>
        <v>16</v>
      </c>
      <c r="Q25" s="70">
        <f>Tafime!U15</f>
        <v>7700</v>
      </c>
      <c r="R25" s="70">
        <f>Narmx!U15</f>
        <v>422</v>
      </c>
      <c r="S25" s="70">
        <f>Norgren!U15</f>
        <v>347</v>
      </c>
      <c r="T25" s="70">
        <f>Samsung!U15</f>
        <v>12695</v>
      </c>
      <c r="U25" s="70">
        <f>Metecno!E36</f>
        <v>236.91803647510437</v>
      </c>
      <c r="V25" s="70">
        <f>Euro!U15</f>
        <v>1218</v>
      </c>
      <c r="W25" s="70">
        <f>Comex!U15</f>
        <v>9685</v>
      </c>
      <c r="X25" s="70">
        <f>Bravo!U15</f>
        <v>5097</v>
      </c>
      <c r="Y25" s="70">
        <f>Messier!U15</f>
        <v>946</v>
      </c>
      <c r="Z25" s="70">
        <f>Rohm!U15</f>
        <v>1258</v>
      </c>
      <c r="AA25" s="70">
        <f>Crown!U15</f>
        <v>431</v>
      </c>
      <c r="AB25" s="70">
        <f>Mpi!U15</f>
        <v>0</v>
      </c>
      <c r="AC25" s="70">
        <f>Elicamex!U15</f>
        <v>18</v>
      </c>
      <c r="AD25" s="70">
        <f>Securency!U15</f>
        <v>677</v>
      </c>
      <c r="AE25" s="70">
        <f>'AER S'!U15</f>
        <v>0</v>
      </c>
      <c r="AF25" s="70">
        <f>'AERnn C'!U15</f>
        <v>94</v>
      </c>
      <c r="AG25" s="70">
        <f>Jafra!U15</f>
        <v>1065</v>
      </c>
      <c r="AH25" s="70">
        <f>Enerpiq!E36</f>
        <v>1.9190709876481209</v>
      </c>
      <c r="AI25" s="70">
        <f>Fracsa!U15</f>
        <v>16598</v>
      </c>
      <c r="AJ25" s="70">
        <f>DREnc!U15</f>
        <v>2638</v>
      </c>
      <c r="AK25" s="70">
        <f>Metokote!U15</f>
        <v>1267</v>
      </c>
      <c r="AL25" s="70">
        <f>Hitachi!U15</f>
        <v>2609</v>
      </c>
      <c r="AM25" s="71">
        <f>Ultramanufacturing!U15</f>
        <v>4</v>
      </c>
      <c r="AN25" s="72">
        <f t="shared" si="5"/>
        <v>96738.504434342583</v>
      </c>
      <c r="AO25" s="77">
        <f t="shared" si="1"/>
        <v>660.09356565742928</v>
      </c>
      <c r="AP25" s="237">
        <f t="shared" si="2"/>
        <v>-6.777238884459396E-3</v>
      </c>
      <c r="AT25" s="228"/>
      <c r="AU25" s="228"/>
      <c r="AV25" s="228"/>
      <c r="AW25" s="228"/>
      <c r="AX25" s="228"/>
      <c r="AY25" s="271">
        <f>AU22+AU29+AU33</f>
        <v>1963520.7440000002</v>
      </c>
    </row>
    <row r="26" spans="2:51" ht="15.75" thickBot="1">
      <c r="B26" s="59">
        <f t="shared" si="3"/>
        <v>42239</v>
      </c>
      <c r="C26" s="64">
        <f>PIQ!N16</f>
        <v>76428.130999999994</v>
      </c>
      <c r="D26" s="70">
        <f>Eaton!U14</f>
        <v>174</v>
      </c>
      <c r="E26" s="70">
        <f>Valeo!U14</f>
        <v>212</v>
      </c>
      <c r="F26" s="70">
        <f>'Frenos Trw'!U14</f>
        <v>2148</v>
      </c>
      <c r="G26" s="70">
        <f>Avery!U14</f>
        <v>23</v>
      </c>
      <c r="H26" s="70">
        <f>Ronal!U14</f>
        <v>24520</v>
      </c>
      <c r="I26" s="70">
        <f>Foam!U14</f>
        <v>570</v>
      </c>
      <c r="J26" s="70">
        <f>'KH Méx'!U14</f>
        <v>2</v>
      </c>
      <c r="K26" s="70">
        <f>Beach!U14</f>
        <v>47</v>
      </c>
      <c r="L26" s="70">
        <f>Ipc!U14</f>
        <v>676</v>
      </c>
      <c r="M26" s="70">
        <f>Vrk!U14</f>
        <v>294</v>
      </c>
      <c r="N26" s="70">
        <f>Kluber!U14</f>
        <v>145</v>
      </c>
      <c r="O26" s="70">
        <f>Plenco!E37</f>
        <v>18.667326879849902</v>
      </c>
      <c r="P26" s="70">
        <f>Copper!U14</f>
        <v>22</v>
      </c>
      <c r="Q26" s="70">
        <f>Tafime!U14</f>
        <v>7456</v>
      </c>
      <c r="R26" s="70">
        <f>Narmx!U14</f>
        <v>645</v>
      </c>
      <c r="S26" s="70">
        <f>Norgren!U14</f>
        <v>290</v>
      </c>
      <c r="T26" s="70">
        <f>Samsung!U14</f>
        <v>5875</v>
      </c>
      <c r="U26" s="70">
        <f>Metecno!E37</f>
        <v>236.91803647510437</v>
      </c>
      <c r="V26" s="70">
        <f>Euro!U14</f>
        <v>891</v>
      </c>
      <c r="W26" s="70">
        <f>Comex!U14</f>
        <v>1317</v>
      </c>
      <c r="X26" s="70">
        <f>Bravo!U14</f>
        <v>5122</v>
      </c>
      <c r="Y26" s="70">
        <f>Messier!U14</f>
        <v>950</v>
      </c>
      <c r="Z26" s="70">
        <f>Rohm!U14</f>
        <v>1454</v>
      </c>
      <c r="AA26" s="70">
        <f>Crown!U14</f>
        <v>226</v>
      </c>
      <c r="AB26" s="70">
        <f>Mpi!U14</f>
        <v>0</v>
      </c>
      <c r="AC26" s="70">
        <f>Elicamex!U14</f>
        <v>158</v>
      </c>
      <c r="AD26" s="70">
        <f>Securency!U14</f>
        <v>147</v>
      </c>
      <c r="AE26" s="70">
        <f>'AER S'!U14</f>
        <v>0</v>
      </c>
      <c r="AF26" s="70">
        <f>'AERnn C'!U14</f>
        <v>100</v>
      </c>
      <c r="AG26" s="70">
        <f>Jafra!U14</f>
        <v>1206</v>
      </c>
      <c r="AH26" s="70">
        <f>Enerpiq!E37</f>
        <v>1.9190709876481209</v>
      </c>
      <c r="AI26" s="70">
        <f>Fracsa!U14</f>
        <v>16857</v>
      </c>
      <c r="AJ26" s="70">
        <f>DREnc!U14</f>
        <v>2680</v>
      </c>
      <c r="AK26" s="70">
        <f>Metokote!U14</f>
        <v>370</v>
      </c>
      <c r="AL26" s="70">
        <f>Hitachi!U14</f>
        <v>1004</v>
      </c>
      <c r="AM26" s="71">
        <f>Ultramanufacturing!U14</f>
        <v>27</v>
      </c>
      <c r="AN26" s="72">
        <f t="shared" si="5"/>
        <v>75691.504434342598</v>
      </c>
      <c r="AO26" s="77">
        <f t="shared" si="1"/>
        <v>736.62656565739599</v>
      </c>
      <c r="AP26" s="79">
        <f t="shared" si="2"/>
        <v>-9.6381601384102414E-3</v>
      </c>
      <c r="AT26" s="228"/>
      <c r="AU26" s="228"/>
      <c r="AV26" s="228"/>
      <c r="AW26" s="228"/>
      <c r="AX26" s="228"/>
      <c r="AY26" s="272"/>
    </row>
    <row r="27" spans="2:51" ht="15.75" thickBot="1">
      <c r="B27" s="59">
        <f t="shared" si="3"/>
        <v>42240</v>
      </c>
      <c r="C27" s="64">
        <f>PIQ!N15</f>
        <v>131668.33500000002</v>
      </c>
      <c r="D27" s="70">
        <f>Eaton!U13</f>
        <v>229</v>
      </c>
      <c r="E27" s="70">
        <f>Valeo!U13</f>
        <v>726</v>
      </c>
      <c r="F27" s="70">
        <f>'Frenos Trw'!U13</f>
        <v>3470</v>
      </c>
      <c r="G27" s="70">
        <f>Avery!U13</f>
        <v>2723</v>
      </c>
      <c r="H27" s="70">
        <f>Ronal!U13</f>
        <v>26089</v>
      </c>
      <c r="I27" s="70">
        <f>Foam!U13</f>
        <v>6777</v>
      </c>
      <c r="J27" s="70">
        <f>'KH Méx'!U13</f>
        <v>108</v>
      </c>
      <c r="K27" s="70">
        <f>Beach!U13</f>
        <v>62</v>
      </c>
      <c r="L27" s="70">
        <f>Ipc!U13</f>
        <v>3235</v>
      </c>
      <c r="M27" s="70">
        <f>Vrk!U13</f>
        <v>2398</v>
      </c>
      <c r="N27" s="70">
        <f>Kluber!U13</f>
        <v>362</v>
      </c>
      <c r="O27" s="70">
        <f>Plenco!E38</f>
        <v>18.667326879849902</v>
      </c>
      <c r="P27" s="70">
        <f>Copper!U13</f>
        <v>47</v>
      </c>
      <c r="Q27" s="70">
        <f>Tafime!U13</f>
        <v>7688</v>
      </c>
      <c r="R27" s="70">
        <f>Narmx!U13</f>
        <v>1558</v>
      </c>
      <c r="S27" s="70">
        <f>Norgren!U13</f>
        <v>642</v>
      </c>
      <c r="T27" s="70">
        <f>Samsung!U13</f>
        <v>20747</v>
      </c>
      <c r="U27" s="70">
        <f>Metecno!E38</f>
        <v>236.91803647510437</v>
      </c>
      <c r="V27" s="70">
        <f>Euro!U13</f>
        <v>2262</v>
      </c>
      <c r="W27" s="70">
        <f>Comex!U13</f>
        <v>15307</v>
      </c>
      <c r="X27" s="70">
        <f>Bravo!U13</f>
        <v>5158</v>
      </c>
      <c r="Y27" s="70">
        <f>Messier!U13</f>
        <v>1054</v>
      </c>
      <c r="Z27" s="70">
        <f>Rohm!U13</f>
        <v>1135</v>
      </c>
      <c r="AA27" s="70">
        <f>Crown!U13</f>
        <v>1305</v>
      </c>
      <c r="AB27" s="70">
        <f>Mpi!U13</f>
        <v>0</v>
      </c>
      <c r="AC27" s="70">
        <f>Elicamex!U13</f>
        <v>452</v>
      </c>
      <c r="AD27" s="70">
        <f>Securency!U13</f>
        <v>2327</v>
      </c>
      <c r="AE27" s="70">
        <f>'AER S'!U13</f>
        <v>0</v>
      </c>
      <c r="AF27" s="70">
        <f>'AERnn C'!U13</f>
        <v>265</v>
      </c>
      <c r="AG27" s="70">
        <f>Jafra!U13</f>
        <v>1318</v>
      </c>
      <c r="AH27" s="70">
        <f>Enerpiq!E38</f>
        <v>1.9190709876481209</v>
      </c>
      <c r="AI27" s="70">
        <f>Fracsa!U13</f>
        <v>16372</v>
      </c>
      <c r="AJ27" s="70">
        <f>DREnc!U13</f>
        <v>2478</v>
      </c>
      <c r="AK27" s="70">
        <f>Metokote!U13</f>
        <v>1541</v>
      </c>
      <c r="AL27" s="70">
        <f>Hitachi!U13</f>
        <v>3028</v>
      </c>
      <c r="AM27" s="71">
        <f>Ultramanufacturing!U13</f>
        <v>67</v>
      </c>
      <c r="AN27" s="72">
        <f t="shared" si="5"/>
        <v>130958.5044343426</v>
      </c>
      <c r="AO27" s="77">
        <f t="shared" si="1"/>
        <v>709.83056565742299</v>
      </c>
      <c r="AP27" s="79">
        <f t="shared" si="2"/>
        <v>-5.3910499108037087E-3</v>
      </c>
      <c r="AT27" s="228"/>
      <c r="AU27" s="228"/>
      <c r="AV27" s="228"/>
      <c r="AW27" s="228"/>
      <c r="AX27" s="228"/>
      <c r="AY27" s="229" t="s">
        <v>200</v>
      </c>
    </row>
    <row r="28" spans="2:51">
      <c r="B28" s="59">
        <f t="shared" si="3"/>
        <v>42241</v>
      </c>
      <c r="C28" s="64">
        <f>PIQ!N14</f>
        <v>133527.924</v>
      </c>
      <c r="D28" s="70">
        <f>Eaton!U12</f>
        <v>232</v>
      </c>
      <c r="E28" s="70">
        <f>Valeo!U12</f>
        <v>755</v>
      </c>
      <c r="F28" s="70">
        <f>'Frenos Trw'!U12</f>
        <v>3234</v>
      </c>
      <c r="G28" s="70">
        <f>Avery!U12</f>
        <v>2755</v>
      </c>
      <c r="H28" s="70">
        <f>Ronal!U12</f>
        <v>23878</v>
      </c>
      <c r="I28" s="70">
        <f>Foam!U12</f>
        <v>5579</v>
      </c>
      <c r="J28" s="70">
        <f>'KH Méx'!U12</f>
        <v>112</v>
      </c>
      <c r="K28" s="70">
        <f>Beach!U12</f>
        <v>67</v>
      </c>
      <c r="L28" s="70">
        <f>Ipc!U12</f>
        <v>3231</v>
      </c>
      <c r="M28" s="70">
        <f>Vrk!U12</f>
        <v>2400</v>
      </c>
      <c r="N28" s="70">
        <f>Kluber!U12</f>
        <v>352</v>
      </c>
      <c r="O28" s="70">
        <f>Plenco!E39</f>
        <v>18.667326879849902</v>
      </c>
      <c r="P28" s="70">
        <f>Copper!U12</f>
        <v>70</v>
      </c>
      <c r="Q28" s="70">
        <f>Tafime!U12</f>
        <v>7308</v>
      </c>
      <c r="R28" s="70">
        <f>Narmx!U12</f>
        <v>1631</v>
      </c>
      <c r="S28" s="70">
        <f>Norgren!U12</f>
        <v>710</v>
      </c>
      <c r="T28" s="70">
        <f>Samsung!U12</f>
        <v>22226</v>
      </c>
      <c r="U28" s="70">
        <f>Metecno!E39</f>
        <v>236.91803647510437</v>
      </c>
      <c r="V28" s="70">
        <f>Euro!U12</f>
        <v>2139</v>
      </c>
      <c r="W28" s="70">
        <f>Comex!U12</f>
        <v>18376</v>
      </c>
      <c r="X28" s="70">
        <f>Bravo!U12</f>
        <v>5188</v>
      </c>
      <c r="Y28" s="70">
        <f>Messier!U12</f>
        <v>1099</v>
      </c>
      <c r="Z28" s="70">
        <f>Rohm!U12</f>
        <v>968</v>
      </c>
      <c r="AA28" s="70">
        <f>Crown!U12</f>
        <v>1462</v>
      </c>
      <c r="AB28" s="70">
        <f>Mpi!U12</f>
        <v>0</v>
      </c>
      <c r="AC28" s="70">
        <f>Elicamex!U12</f>
        <v>402</v>
      </c>
      <c r="AD28" s="70">
        <f>Securency!U12</f>
        <v>1320</v>
      </c>
      <c r="AE28" s="70">
        <f>'AER S'!U12</f>
        <v>0</v>
      </c>
      <c r="AF28" s="70">
        <f>'AERnn C'!U12</f>
        <v>250</v>
      </c>
      <c r="AG28" s="70">
        <f>Jafra!U12</f>
        <v>1317</v>
      </c>
      <c r="AH28" s="70">
        <f>Enerpiq!E39</f>
        <v>1.9190709876481209</v>
      </c>
      <c r="AI28" s="70">
        <f>Fracsa!U12</f>
        <v>18506</v>
      </c>
      <c r="AJ28" s="70">
        <f>DREnc!U12</f>
        <v>2661</v>
      </c>
      <c r="AK28" s="70">
        <f>Metokote!U12</f>
        <v>1652</v>
      </c>
      <c r="AL28" s="70">
        <f>Hitachi!U12</f>
        <v>3104</v>
      </c>
      <c r="AM28" s="71">
        <f>Ultramanufacturing!U12</f>
        <v>48</v>
      </c>
      <c r="AN28" s="72">
        <f t="shared" si="5"/>
        <v>133057.50443434261</v>
      </c>
      <c r="AO28" s="77">
        <f t="shared" si="1"/>
        <v>470.41956565738656</v>
      </c>
      <c r="AP28" s="80">
        <f t="shared" si="2"/>
        <v>-3.5230051630053545E-3</v>
      </c>
      <c r="AQ28" s="82" t="s">
        <v>195</v>
      </c>
      <c r="AT28" s="238"/>
      <c r="AU28" s="239" t="s">
        <v>197</v>
      </c>
      <c r="AV28" s="240"/>
      <c r="AW28" s="228"/>
      <c r="AX28" s="228"/>
      <c r="AY28" s="228"/>
    </row>
    <row r="29" spans="2:51" ht="15.75" thickBot="1">
      <c r="B29" s="59">
        <f t="shared" si="3"/>
        <v>42242</v>
      </c>
      <c r="C29" s="64">
        <f>PIQ!N13</f>
        <v>133826.70600000001</v>
      </c>
      <c r="D29" s="70">
        <f>Eaton!U11</f>
        <v>237</v>
      </c>
      <c r="E29" s="70">
        <f>Valeo!U11</f>
        <v>827</v>
      </c>
      <c r="F29" s="70">
        <f>'Frenos Trw'!U11</f>
        <v>3085</v>
      </c>
      <c r="G29" s="70">
        <f>Avery!U11</f>
        <v>2607</v>
      </c>
      <c r="H29" s="70">
        <f>Ronal!U11</f>
        <v>24556</v>
      </c>
      <c r="I29" s="70">
        <f>Foam!U11</f>
        <v>5818</v>
      </c>
      <c r="J29" s="70">
        <f>'KH Méx'!U11</f>
        <v>96</v>
      </c>
      <c r="K29" s="70">
        <f>Beach!U11</f>
        <v>78</v>
      </c>
      <c r="L29" s="70">
        <f>Ipc!U11</f>
        <v>3517</v>
      </c>
      <c r="M29" s="70">
        <f>Vrk!U11</f>
        <v>2419</v>
      </c>
      <c r="N29" s="70">
        <f>Kluber!U11</f>
        <v>170</v>
      </c>
      <c r="O29" s="70">
        <f>Plenco!E40</f>
        <v>18.667326879849902</v>
      </c>
      <c r="P29" s="70">
        <f>Copper!U11</f>
        <v>80</v>
      </c>
      <c r="Q29" s="70">
        <f>Tafime!U11</f>
        <v>7330</v>
      </c>
      <c r="R29" s="70">
        <f>Narmx!U11</f>
        <v>1671</v>
      </c>
      <c r="S29" s="70">
        <f>Norgren!U11</f>
        <v>676</v>
      </c>
      <c r="T29" s="70">
        <f>Samsung!U11</f>
        <v>22234</v>
      </c>
      <c r="U29" s="70">
        <f>Metecno!E40</f>
        <v>236.91803647510437</v>
      </c>
      <c r="V29" s="70">
        <f>Euro!U11</f>
        <v>2506</v>
      </c>
      <c r="W29" s="70">
        <f>Comex!U11</f>
        <v>22196</v>
      </c>
      <c r="X29" s="70">
        <f>Bravo!U11</f>
        <v>5142</v>
      </c>
      <c r="Y29" s="70">
        <f>Messier!U11</f>
        <v>1147</v>
      </c>
      <c r="Z29" s="70">
        <f>Rohm!U11</f>
        <v>1191</v>
      </c>
      <c r="AA29" s="70">
        <f>Crown!U11</f>
        <v>1351</v>
      </c>
      <c r="AB29" s="70">
        <f>Mpi!U11</f>
        <v>0</v>
      </c>
      <c r="AC29" s="70">
        <f>Elicamex!U11</f>
        <v>286</v>
      </c>
      <c r="AD29" s="70">
        <f>Securency!U11</f>
        <v>657</v>
      </c>
      <c r="AE29" s="70">
        <f>'AER S'!U11</f>
        <v>0</v>
      </c>
      <c r="AF29" s="70">
        <f>'AERnn C'!U11</f>
        <v>280</v>
      </c>
      <c r="AG29" s="70">
        <f>Jafra!U11</f>
        <v>1304</v>
      </c>
      <c r="AH29" s="70">
        <f>Enerpiq!E40</f>
        <v>1.9190709876481209</v>
      </c>
      <c r="AI29" s="70">
        <f>Fracsa!U11</f>
        <v>14749</v>
      </c>
      <c r="AJ29" s="70">
        <f>DREnc!U11</f>
        <v>2671</v>
      </c>
      <c r="AK29" s="70">
        <f>Metokote!U11</f>
        <v>1817</v>
      </c>
      <c r="AL29" s="70">
        <f>Hitachi!U11</f>
        <v>2847</v>
      </c>
      <c r="AM29" s="71">
        <f>Ultramanufacturing!U11</f>
        <v>75</v>
      </c>
      <c r="AN29" s="72">
        <f t="shared" si="5"/>
        <v>133640.50443434261</v>
      </c>
      <c r="AO29" s="77">
        <f t="shared" si="1"/>
        <v>186.20156565739308</v>
      </c>
      <c r="AP29" s="80">
        <f t="shared" si="2"/>
        <v>-1.3913632878133687E-3</v>
      </c>
      <c r="AQ29" s="82" t="s">
        <v>123</v>
      </c>
      <c r="AT29" s="241"/>
      <c r="AU29" s="242">
        <f>SUM(C25:C31)</f>
        <v>830206.83400000003</v>
      </c>
      <c r="AV29" s="243"/>
      <c r="AW29" s="228"/>
      <c r="AX29" s="228"/>
      <c r="AY29" s="228"/>
    </row>
    <row r="30" spans="2:51" ht="15.75" thickBot="1">
      <c r="B30" s="59">
        <f t="shared" si="3"/>
        <v>42243</v>
      </c>
      <c r="C30" s="64">
        <f>PIQ!N12</f>
        <v>133456.63500000001</v>
      </c>
      <c r="D30" s="70">
        <f>Eaton!U10</f>
        <v>213</v>
      </c>
      <c r="E30" s="70">
        <f>Valeo!U10</f>
        <v>733</v>
      </c>
      <c r="F30" s="70">
        <f>'Frenos Trw'!U10</f>
        <v>3466</v>
      </c>
      <c r="G30" s="70">
        <f>Avery!U10</f>
        <v>1138</v>
      </c>
      <c r="H30" s="70">
        <f>Ronal!U10</f>
        <v>25380</v>
      </c>
      <c r="I30" s="70">
        <f>Foam!U10</f>
        <v>6125</v>
      </c>
      <c r="J30" s="70">
        <f>'KH Méx'!U10</f>
        <v>125</v>
      </c>
      <c r="K30" s="70">
        <f>Beach!U10</f>
        <v>73</v>
      </c>
      <c r="L30" s="70">
        <f>Ipc!U10</f>
        <v>3268</v>
      </c>
      <c r="M30" s="70">
        <f>Vrk!U10</f>
        <v>2453</v>
      </c>
      <c r="N30" s="70">
        <f>Kluber!U10</f>
        <v>344</v>
      </c>
      <c r="O30" s="70">
        <f>Plenco!E41</f>
        <v>18.667326879849902</v>
      </c>
      <c r="P30" s="70">
        <f>Copper!U10</f>
        <v>49</v>
      </c>
      <c r="Q30" s="70">
        <f>Tafime!U10</f>
        <v>7798</v>
      </c>
      <c r="R30" s="70">
        <f>Narmx!U10</f>
        <v>1645</v>
      </c>
      <c r="S30" s="70">
        <f>Norgren!U10</f>
        <v>685</v>
      </c>
      <c r="T30" s="70">
        <f>Samsung!U10</f>
        <v>22216</v>
      </c>
      <c r="U30" s="70">
        <f>Metecno!E41</f>
        <v>236.91803647510437</v>
      </c>
      <c r="V30" s="70">
        <f>Euro!U10</f>
        <v>2106</v>
      </c>
      <c r="W30" s="70">
        <f>Comex!U10</f>
        <v>21579</v>
      </c>
      <c r="X30" s="70">
        <f>Bravo!U10</f>
        <v>5122</v>
      </c>
      <c r="Y30" s="70">
        <f>Messier!U10</f>
        <v>1124</v>
      </c>
      <c r="Z30" s="70">
        <f>Rohm!U10</f>
        <v>1129</v>
      </c>
      <c r="AA30" s="70">
        <f>Crown!U10</f>
        <v>1340</v>
      </c>
      <c r="AB30" s="70">
        <f>Mpi!U10</f>
        <v>0</v>
      </c>
      <c r="AC30" s="70">
        <f>Elicamex!U10</f>
        <v>226</v>
      </c>
      <c r="AD30" s="70">
        <f>Securency!U10</f>
        <v>111</v>
      </c>
      <c r="AE30" s="70">
        <f>'AER S'!U10</f>
        <v>0</v>
      </c>
      <c r="AF30" s="70">
        <f>'AERnn C'!U10</f>
        <v>316</v>
      </c>
      <c r="AG30" s="70">
        <f>Jafra!U10</f>
        <v>1236</v>
      </c>
      <c r="AH30" s="70">
        <f>Enerpiq!E41</f>
        <v>1.9190709876481209</v>
      </c>
      <c r="AI30" s="70">
        <f>Fracsa!U10</f>
        <v>15934</v>
      </c>
      <c r="AJ30" s="70">
        <f>DREnc!U10</f>
        <v>2650</v>
      </c>
      <c r="AK30" s="70">
        <f>Metokote!U10</f>
        <v>1688</v>
      </c>
      <c r="AL30" s="70">
        <f>Hitachi!U10</f>
        <v>2896</v>
      </c>
      <c r="AM30" s="71">
        <f>Ultramanufacturing!U10</f>
        <v>60</v>
      </c>
      <c r="AN30" s="72">
        <f t="shared" si="5"/>
        <v>133272.50443434261</v>
      </c>
      <c r="AO30" s="77">
        <f t="shared" si="1"/>
        <v>184.1305656573968</v>
      </c>
      <c r="AP30" s="80">
        <f t="shared" si="2"/>
        <v>-1.3797033445163427E-3</v>
      </c>
      <c r="AQ30" s="81">
        <f>AVERAGE(AP25:AP31)</f>
        <v>-4.2276655481918481E-3</v>
      </c>
      <c r="AS30" s="75">
        <f>AQ30</f>
        <v>-4.2276655481918481E-3</v>
      </c>
      <c r="AT30" s="244"/>
      <c r="AU30" s="245" t="s">
        <v>204</v>
      </c>
      <c r="AV30" s="246"/>
      <c r="AW30" s="228"/>
      <c r="AX30" s="228"/>
      <c r="AY30" s="228"/>
    </row>
    <row r="31" spans="2:51" ht="15.75" thickBot="1">
      <c r="B31" s="59">
        <f t="shared" si="3"/>
        <v>42244</v>
      </c>
      <c r="C31" s="64">
        <f>PIQ!N11</f>
        <v>123900.50499999999</v>
      </c>
      <c r="D31" s="70">
        <f>Eaton!U9</f>
        <v>205</v>
      </c>
      <c r="E31" s="70">
        <f>Valeo!U9</f>
        <v>754</v>
      </c>
      <c r="F31" s="70">
        <f>'Frenos Trw'!U9</f>
        <v>3109</v>
      </c>
      <c r="G31" s="70">
        <f>Avery!U9</f>
        <v>63</v>
      </c>
      <c r="H31" s="70">
        <f>Ronal!U9</f>
        <v>23769</v>
      </c>
      <c r="I31" s="70">
        <f>Foam!U9</f>
        <v>5307</v>
      </c>
      <c r="J31" s="70">
        <f>'KH Méx'!U9</f>
        <v>126</v>
      </c>
      <c r="K31" s="70">
        <f>Beach!U9</f>
        <v>40</v>
      </c>
      <c r="L31" s="70">
        <f>Ipc!U9</f>
        <v>2769</v>
      </c>
      <c r="M31" s="70">
        <f>Vrk!U9</f>
        <v>2415</v>
      </c>
      <c r="N31" s="70">
        <f>Kluber!U9</f>
        <v>34</v>
      </c>
      <c r="O31" s="70">
        <f>Plenco!E42</f>
        <v>18.667326879849902</v>
      </c>
      <c r="P31" s="70">
        <f>Copper!U9</f>
        <v>31</v>
      </c>
      <c r="Q31" s="70">
        <f>Tafime!U9</f>
        <v>7227</v>
      </c>
      <c r="R31" s="70">
        <f>Narmx!U9</f>
        <v>1517</v>
      </c>
      <c r="S31" s="70">
        <f>Norgren!U9</f>
        <v>594</v>
      </c>
      <c r="T31" s="70">
        <f>Samsung!U9</f>
        <v>19554</v>
      </c>
      <c r="U31" s="70">
        <f>Metecno!E42</f>
        <v>236.91803647510437</v>
      </c>
      <c r="V31" s="70">
        <f>Euro!U9</f>
        <v>2765</v>
      </c>
      <c r="W31" s="70">
        <f>Comex!U9</f>
        <v>20472</v>
      </c>
      <c r="X31" s="70">
        <f>Bravo!U9</f>
        <v>5073</v>
      </c>
      <c r="Y31" s="70">
        <f>Messier!U9</f>
        <v>1117</v>
      </c>
      <c r="Z31" s="70">
        <f>Rohm!U9</f>
        <v>1317</v>
      </c>
      <c r="AA31" s="70">
        <f>Crown!U9</f>
        <v>1191</v>
      </c>
      <c r="AB31" s="70">
        <f>Mpi!U9</f>
        <v>0</v>
      </c>
      <c r="AC31" s="70">
        <f>Elicamex!U9</f>
        <v>278</v>
      </c>
      <c r="AD31" s="70">
        <f>Securency!U9</f>
        <v>13</v>
      </c>
      <c r="AE31" s="70">
        <f>'AER S'!U9</f>
        <v>0</v>
      </c>
      <c r="AF31" s="70">
        <f>'AERnn C'!U9</f>
        <v>166</v>
      </c>
      <c r="AG31" s="70">
        <f>Jafra!U9</f>
        <v>1119</v>
      </c>
      <c r="AH31" s="70">
        <f>Enerpiq!E42</f>
        <v>1.9190709876481209</v>
      </c>
      <c r="AI31" s="70">
        <f>Fracsa!U9</f>
        <v>15788</v>
      </c>
      <c r="AJ31" s="70">
        <f>DREnc!U9</f>
        <v>2517</v>
      </c>
      <c r="AK31" s="70">
        <f>Metokote!U9</f>
        <v>1650</v>
      </c>
      <c r="AL31" s="70">
        <f>Hitachi!U9</f>
        <v>2677</v>
      </c>
      <c r="AM31" s="71">
        <f>Ultramanufacturing!U9</f>
        <v>6</v>
      </c>
      <c r="AN31" s="72">
        <f t="shared" si="5"/>
        <v>123715.5044343426</v>
      </c>
      <c r="AO31" s="77">
        <f t="shared" si="1"/>
        <v>185.00056565739214</v>
      </c>
      <c r="AP31" s="234">
        <f t="shared" si="2"/>
        <v>-1.4931381083345234E-3</v>
      </c>
      <c r="AQ31" s="235" t="s">
        <v>119</v>
      </c>
      <c r="AR31" s="75"/>
      <c r="AT31" s="228"/>
      <c r="AU31" s="228"/>
      <c r="AV31" s="228"/>
      <c r="AW31" s="228"/>
      <c r="AX31" s="228"/>
      <c r="AY31" s="228"/>
    </row>
    <row r="32" spans="2:51" ht="15.75" thickBot="1">
      <c r="B32" s="58">
        <f t="shared" si="3"/>
        <v>42245</v>
      </c>
      <c r="C32" s="63">
        <f>PIQ!N10</f>
        <v>103256.69100000001</v>
      </c>
      <c r="D32" s="67">
        <f>Eaton!U8</f>
        <v>157</v>
      </c>
      <c r="E32" s="67">
        <f>Valeo!U8</f>
        <v>340</v>
      </c>
      <c r="F32" s="67">
        <f>'Frenos Trw'!U8</f>
        <v>179</v>
      </c>
      <c r="G32" s="67">
        <f>Avery!U8</f>
        <v>37</v>
      </c>
      <c r="H32" s="67">
        <f>Ronal!U8</f>
        <v>21855</v>
      </c>
      <c r="I32" s="67">
        <f>Foam!U8</f>
        <v>1</v>
      </c>
      <c r="J32" s="67">
        <f>'KH Méx'!U8</f>
        <v>67</v>
      </c>
      <c r="K32" s="67">
        <f>Beach!U8</f>
        <v>41</v>
      </c>
      <c r="L32" s="67">
        <f>Ipc!U8</f>
        <v>1216</v>
      </c>
      <c r="M32" s="67">
        <f>Vrk!U8</f>
        <v>2358</v>
      </c>
      <c r="N32" s="67">
        <f>Kluber!U8</f>
        <v>0</v>
      </c>
      <c r="O32" s="67">
        <f>Plenco!E43</f>
        <v>22.389161522561409</v>
      </c>
      <c r="P32" s="67">
        <f>Copper!U8</f>
        <v>23</v>
      </c>
      <c r="Q32" s="67">
        <f>Tafime!U8</f>
        <v>7762</v>
      </c>
      <c r="R32" s="67">
        <f>Narmx!U8</f>
        <v>307</v>
      </c>
      <c r="S32" s="67">
        <f>Norgren!U8</f>
        <v>391</v>
      </c>
      <c r="T32" s="67">
        <f>Samsung!U8</f>
        <v>7169</v>
      </c>
      <c r="U32" s="67">
        <f>Metecno!E43</f>
        <v>191.32556210188841</v>
      </c>
      <c r="V32" s="67">
        <f>Euro!U8</f>
        <v>2007</v>
      </c>
      <c r="W32" s="67">
        <f>Comex!U8</f>
        <v>26817</v>
      </c>
      <c r="X32" s="67">
        <f>Bravo!U8</f>
        <v>5050</v>
      </c>
      <c r="Y32" s="67">
        <f>Messier!U8</f>
        <v>1004</v>
      </c>
      <c r="Z32" s="67">
        <f>Rohm!U8</f>
        <v>943</v>
      </c>
      <c r="AA32" s="67">
        <f>Crown!U8</f>
        <v>387</v>
      </c>
      <c r="AB32" s="67">
        <f>Mpi!U8</f>
        <v>0</v>
      </c>
      <c r="AC32" s="67">
        <f>Elicamex!U8</f>
        <v>23</v>
      </c>
      <c r="AD32" s="67">
        <f>Securency!U8</f>
        <v>6</v>
      </c>
      <c r="AE32" s="67">
        <f>'AER S'!U8</f>
        <v>0</v>
      </c>
      <c r="AF32" s="67">
        <f>'AERnn C'!U8</f>
        <v>272</v>
      </c>
      <c r="AG32" s="67">
        <f>Jafra!U8</f>
        <v>881</v>
      </c>
      <c r="AH32" s="67">
        <f>Enerpiq!E43</f>
        <v>1.6283026561862843</v>
      </c>
      <c r="AI32" s="67">
        <f>Fracsa!U8</f>
        <v>17780</v>
      </c>
      <c r="AJ32" s="67">
        <f>DREnc!U8</f>
        <v>2518</v>
      </c>
      <c r="AK32" s="67">
        <f>Metokote!U8</f>
        <v>1100</v>
      </c>
      <c r="AL32" s="67">
        <f>Hitachi!U8</f>
        <v>2422</v>
      </c>
      <c r="AM32" s="68">
        <f>Ultramanufacturing!U8</f>
        <v>3</v>
      </c>
      <c r="AN32" s="69">
        <f t="shared" si="5"/>
        <v>103174.34302628064</v>
      </c>
      <c r="AO32" s="76">
        <f t="shared" si="1"/>
        <v>82.347973719370202</v>
      </c>
      <c r="AP32" s="80">
        <f t="shared" si="2"/>
        <v>-7.9750738593172812E-4</v>
      </c>
      <c r="AQ32" s="82" t="s">
        <v>196</v>
      </c>
      <c r="AT32" s="238"/>
      <c r="AU32" s="239" t="s">
        <v>197</v>
      </c>
      <c r="AV32" s="240"/>
      <c r="AW32" s="228"/>
      <c r="AX32" s="228"/>
      <c r="AY32" s="228"/>
    </row>
    <row r="33" spans="2:51">
      <c r="B33" s="58">
        <f t="shared" si="3"/>
        <v>42246</v>
      </c>
      <c r="C33" s="63">
        <f>PIQ!N9</f>
        <v>94920.096999999994</v>
      </c>
      <c r="D33" s="67">
        <f>Eaton!U7</f>
        <v>163</v>
      </c>
      <c r="E33" s="67">
        <f>Valeo!U7</f>
        <v>270</v>
      </c>
      <c r="F33" s="67">
        <f>'Frenos Trw'!U7</f>
        <v>1201</v>
      </c>
      <c r="G33" s="67">
        <f>Avery!U7</f>
        <v>134</v>
      </c>
      <c r="H33" s="67">
        <f>Ronal!U7</f>
        <v>21710</v>
      </c>
      <c r="I33" s="67">
        <f>Foam!U7</f>
        <v>613</v>
      </c>
      <c r="J33" s="67">
        <f>'KH Méx'!U7</f>
        <v>23</v>
      </c>
      <c r="K33" s="67">
        <f>Beach!U7</f>
        <v>52</v>
      </c>
      <c r="L33" s="67">
        <f>Ipc!U7</f>
        <v>526</v>
      </c>
      <c r="M33" s="67">
        <f>Vrk!U7</f>
        <v>807</v>
      </c>
      <c r="N33" s="67">
        <f>Kluber!U7</f>
        <v>94</v>
      </c>
      <c r="O33" s="67">
        <f>Plenco!E44</f>
        <v>22.389161522561409</v>
      </c>
      <c r="P33" s="67">
        <f>Copper!U7</f>
        <v>10</v>
      </c>
      <c r="Q33" s="67">
        <f>Tafime!U7</f>
        <v>7465</v>
      </c>
      <c r="R33" s="67">
        <f>Narmx!U7</f>
        <v>962</v>
      </c>
      <c r="S33" s="67">
        <f>Norgren!U7</f>
        <v>409</v>
      </c>
      <c r="T33" s="67">
        <f>Samsung!U7</f>
        <v>4888</v>
      </c>
      <c r="U33" s="67">
        <f>Metecno!E44</f>
        <v>191.32556210188841</v>
      </c>
      <c r="V33" s="67">
        <f>Euro!U7</f>
        <v>1650</v>
      </c>
      <c r="W33" s="67">
        <f>Comex!U7</f>
        <v>26324</v>
      </c>
      <c r="X33" s="67">
        <f>Bravo!U7</f>
        <v>4987</v>
      </c>
      <c r="Y33" s="67">
        <f>Messier!U7</f>
        <v>1003</v>
      </c>
      <c r="Z33" s="67">
        <f>Rohm!U7</f>
        <v>0</v>
      </c>
      <c r="AA33" s="67">
        <f>Crown!U7</f>
        <v>215</v>
      </c>
      <c r="AB33" s="67">
        <f>Mpi!U7</f>
        <v>0</v>
      </c>
      <c r="AC33" s="67">
        <f>Elicamex!U7</f>
        <v>190</v>
      </c>
      <c r="AD33" s="67">
        <f>Securency!U7</f>
        <v>82</v>
      </c>
      <c r="AE33" s="67">
        <f>'AER S'!U7</f>
        <v>0</v>
      </c>
      <c r="AF33" s="67">
        <f>'AERnn C'!U7</f>
        <v>99</v>
      </c>
      <c r="AG33" s="67">
        <f>Jafra!U7</f>
        <v>580</v>
      </c>
      <c r="AH33" s="67">
        <f>Enerpiq!E44</f>
        <v>1.6283026561862843</v>
      </c>
      <c r="AI33" s="67">
        <f>Fracsa!U7</f>
        <v>15797</v>
      </c>
      <c r="AJ33" s="67">
        <f>DREnc!U7</f>
        <v>2370</v>
      </c>
      <c r="AK33" s="67">
        <f>Metokote!U7</f>
        <v>768</v>
      </c>
      <c r="AL33" s="67">
        <f>Hitachi!U7</f>
        <v>916</v>
      </c>
      <c r="AM33" s="68">
        <f>Ultramanufacturing!U7</f>
        <v>29</v>
      </c>
      <c r="AN33" s="69">
        <f t="shared" si="5"/>
        <v>94389.343026280636</v>
      </c>
      <c r="AO33" s="76">
        <f t="shared" si="1"/>
        <v>530.75397371935833</v>
      </c>
      <c r="AP33" s="80">
        <f t="shared" si="2"/>
        <v>-5.591586929366058E-3</v>
      </c>
      <c r="AQ33" s="81">
        <f>AVERAGE(AP32:AP34)</f>
        <v>-4.2929755235192935E-2</v>
      </c>
      <c r="AS33" s="75">
        <f>AQ33</f>
        <v>-4.2929755235192935E-2</v>
      </c>
      <c r="AT33" s="241"/>
      <c r="AU33" s="242">
        <f>SUM(C32:C34)</f>
        <v>320788.87099999998</v>
      </c>
      <c r="AV33" s="243"/>
      <c r="AW33" s="228"/>
      <c r="AX33" s="228"/>
      <c r="AY33" s="228"/>
    </row>
    <row r="34" spans="2:51" ht="15.75" thickBot="1">
      <c r="B34" s="213">
        <f t="shared" si="3"/>
        <v>42247</v>
      </c>
      <c r="C34" s="65">
        <f>PIQ!N8</f>
        <v>122612.083</v>
      </c>
      <c r="D34" s="73">
        <f>Eaton!U6</f>
        <v>226</v>
      </c>
      <c r="E34" s="73">
        <f>Valeo!U6</f>
        <v>811</v>
      </c>
      <c r="F34" s="73">
        <f>'Frenos Trw'!U6</f>
        <v>3465</v>
      </c>
      <c r="G34" s="73">
        <f>Avery!U6</f>
        <v>2446</v>
      </c>
      <c r="H34" s="73">
        <f>Ronal!U6</f>
        <v>24475</v>
      </c>
      <c r="I34" s="73">
        <f>Foam!U6</f>
        <v>5941</v>
      </c>
      <c r="J34" s="73">
        <f>'KH Méx'!U6</f>
        <v>133</v>
      </c>
      <c r="K34" s="73">
        <f>Beach!U6</f>
        <v>55</v>
      </c>
      <c r="L34" s="73">
        <f>Ipc!U6</f>
        <v>3048</v>
      </c>
      <c r="M34" s="73">
        <f>Vrk!U6</f>
        <v>2527</v>
      </c>
      <c r="N34" s="73">
        <f>Kluber!U6</f>
        <v>338</v>
      </c>
      <c r="O34" s="73">
        <f>Plenco!E45</f>
        <v>22.389161522561409</v>
      </c>
      <c r="P34" s="73">
        <f>Copper!U6</f>
        <v>71</v>
      </c>
      <c r="Q34" s="73">
        <f>Tafime!U6</f>
        <v>6595</v>
      </c>
      <c r="R34" s="73">
        <f>Narmx!U6</f>
        <v>1677</v>
      </c>
      <c r="S34" s="73">
        <f>Norgren!U6</f>
        <v>696</v>
      </c>
      <c r="T34" s="73">
        <f>Samsung!U6</f>
        <v>9448</v>
      </c>
      <c r="U34" s="73">
        <f>Metecno!E45</f>
        <v>191.32556210188841</v>
      </c>
      <c r="V34" s="73">
        <f>Euro!U6</f>
        <v>3407</v>
      </c>
      <c r="W34" s="73">
        <f>Comex!U6</f>
        <v>10693</v>
      </c>
      <c r="X34" s="73">
        <f>Bravo!U6</f>
        <v>4970</v>
      </c>
      <c r="Y34" s="73">
        <f>Messier!U6</f>
        <v>1117</v>
      </c>
      <c r="Z34" s="73">
        <f>Rohm!U6</f>
        <v>0</v>
      </c>
      <c r="AA34" s="73">
        <f>Crown!U6</f>
        <v>1123</v>
      </c>
      <c r="AB34" s="73">
        <f>Mpi!U6</f>
        <v>0</v>
      </c>
      <c r="AC34" s="73">
        <f>Elicamex!U6</f>
        <v>222</v>
      </c>
      <c r="AD34" s="73">
        <f>Securency!U6</f>
        <v>2759</v>
      </c>
      <c r="AE34" s="73">
        <f>'AER S'!U6</f>
        <v>0</v>
      </c>
      <c r="AF34" s="73">
        <f>'AERnn C'!U6</f>
        <v>313</v>
      </c>
      <c r="AG34" s="73">
        <f>Jafra!U6</f>
        <v>1313</v>
      </c>
      <c r="AH34" s="73">
        <f>Enerpiq!E45</f>
        <v>1.6283026561862843</v>
      </c>
      <c r="AI34" s="73">
        <f>Fracsa!U6</f>
        <v>13081</v>
      </c>
      <c r="AJ34" s="73">
        <f>DREnc!U6</f>
        <v>2411</v>
      </c>
      <c r="AK34" s="73">
        <f>Metokote!U6</f>
        <v>1676</v>
      </c>
      <c r="AL34" s="73">
        <f>Hitachi!U6</f>
        <v>2499</v>
      </c>
      <c r="AM34" s="74">
        <f>Ultramanufacturing!U6</f>
        <v>79</v>
      </c>
      <c r="AN34" s="233">
        <f t="shared" ref="AN34" si="6">SUM(E34:AM34)</f>
        <v>107604.34302628064</v>
      </c>
      <c r="AO34" s="78">
        <f t="shared" ref="AO34" si="7">C34-AN34</f>
        <v>15007.739973719363</v>
      </c>
      <c r="AP34" s="234">
        <f t="shared" si="2"/>
        <v>-0.12240017139028103</v>
      </c>
      <c r="AQ34" s="235" t="s">
        <v>119</v>
      </c>
      <c r="AT34" s="244"/>
      <c r="AU34" s="245" t="s">
        <v>205</v>
      </c>
      <c r="AV34" s="246"/>
      <c r="AW34" s="228"/>
      <c r="AX34" s="228"/>
      <c r="AY34" s="228"/>
    </row>
    <row r="35" spans="2:51" s="203" customFormat="1" ht="22.5" customHeight="1">
      <c r="B35" s="199" t="s">
        <v>183</v>
      </c>
      <c r="C35" s="200">
        <f>SUM(C4:C34)</f>
        <v>3600874.3580000009</v>
      </c>
      <c r="D35" s="200">
        <f>SUM(D4:D34)</f>
        <v>6418</v>
      </c>
      <c r="E35" s="200">
        <f t="shared" ref="E35:AM35" si="8">SUM(E4:E34)</f>
        <v>18621</v>
      </c>
      <c r="F35" s="200">
        <f t="shared" si="8"/>
        <v>87865</v>
      </c>
      <c r="G35" s="200">
        <f t="shared" si="8"/>
        <v>43769</v>
      </c>
      <c r="H35" s="200">
        <f t="shared" si="8"/>
        <v>741323</v>
      </c>
      <c r="I35" s="200">
        <f t="shared" si="8"/>
        <v>121895</v>
      </c>
      <c r="J35" s="200">
        <f t="shared" si="8"/>
        <v>2760</v>
      </c>
      <c r="K35" s="200">
        <f t="shared" si="8"/>
        <v>1705</v>
      </c>
      <c r="L35" s="200">
        <f t="shared" si="8"/>
        <v>68744</v>
      </c>
      <c r="M35" s="200">
        <f t="shared" si="8"/>
        <v>63235</v>
      </c>
      <c r="N35" s="200">
        <f t="shared" si="8"/>
        <v>6348</v>
      </c>
      <c r="O35" s="200">
        <f t="shared" si="8"/>
        <v>672.89607266898201</v>
      </c>
      <c r="P35" s="200">
        <f t="shared" si="8"/>
        <v>1271</v>
      </c>
      <c r="Q35" s="200">
        <f t="shared" si="8"/>
        <v>231572</v>
      </c>
      <c r="R35" s="200">
        <f t="shared" si="8"/>
        <v>36387</v>
      </c>
      <c r="S35" s="200">
        <f t="shared" si="8"/>
        <v>18568</v>
      </c>
      <c r="T35" s="200">
        <f t="shared" si="8"/>
        <v>516403</v>
      </c>
      <c r="U35" s="200">
        <f t="shared" si="8"/>
        <v>7059.9132415596832</v>
      </c>
      <c r="V35" s="200">
        <f t="shared" si="8"/>
        <v>71973</v>
      </c>
      <c r="W35" s="200">
        <f t="shared" si="8"/>
        <v>565749</v>
      </c>
      <c r="X35" s="200">
        <f t="shared" si="8"/>
        <v>138935</v>
      </c>
      <c r="Y35" s="200">
        <f t="shared" si="8"/>
        <v>33157</v>
      </c>
      <c r="Z35" s="200">
        <f t="shared" si="8"/>
        <v>27315</v>
      </c>
      <c r="AA35" s="200">
        <f t="shared" si="8"/>
        <v>30162</v>
      </c>
      <c r="AB35" s="200">
        <f t="shared" si="8"/>
        <v>0</v>
      </c>
      <c r="AC35" s="200">
        <f t="shared" si="8"/>
        <v>6724</v>
      </c>
      <c r="AD35" s="200">
        <f t="shared" si="8"/>
        <v>33787</v>
      </c>
      <c r="AE35" s="200">
        <f t="shared" si="8"/>
        <v>2838</v>
      </c>
      <c r="AF35" s="200">
        <f t="shared" si="8"/>
        <v>6572</v>
      </c>
      <c r="AG35" s="200">
        <f t="shared" si="8"/>
        <v>30594</v>
      </c>
      <c r="AH35" s="200">
        <f t="shared" si="8"/>
        <v>64.725030583404774</v>
      </c>
      <c r="AI35" s="200">
        <f t="shared" si="8"/>
        <v>448873</v>
      </c>
      <c r="AJ35" s="200">
        <f t="shared" si="8"/>
        <v>87477</v>
      </c>
      <c r="AK35" s="200">
        <f t="shared" si="8"/>
        <v>45196</v>
      </c>
      <c r="AL35" s="200">
        <f t="shared" si="8"/>
        <v>75838</v>
      </c>
      <c r="AM35" s="200">
        <f t="shared" si="8"/>
        <v>1780</v>
      </c>
      <c r="AN35" s="232">
        <f>SUM(AN33:AN34)</f>
        <v>201993.68605256127</v>
      </c>
      <c r="AO35" s="200">
        <f>SUM(AO33:AO34)</f>
        <v>15538.493947438721</v>
      </c>
      <c r="AP35" s="201"/>
      <c r="AQ35" s="202"/>
    </row>
  </sheetData>
  <mergeCells count="2">
    <mergeCell ref="AY11:AY12"/>
    <mergeCell ref="AY25:AY26"/>
  </mergeCells>
  <pageMargins left="0.7" right="0.7" top="0.75" bottom="0.75" header="0.3" footer="0.3"/>
  <pageSetup scale="1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W10"/>
  <sheetViews>
    <sheetView topLeftCell="AO1" workbookViewId="0">
      <selection activeCell="AY16" sqref="AY16"/>
    </sheetView>
  </sheetViews>
  <sheetFormatPr defaultColWidth="11.42578125" defaultRowHeight="15"/>
  <sheetData>
    <row r="10" spans="49:49">
      <c r="AW10" s="24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1:AM34"/>
  <sheetViews>
    <sheetView view="pageBreakPreview" zoomScale="80" zoomScaleNormal="100" zoomScaleSheetLayoutView="80" workbookViewId="0">
      <pane xSplit="2" ySplit="3" topLeftCell="C13" activePane="bottomRight" state="frozen"/>
      <selection pane="topRight" activeCell="C1" sqref="C1"/>
      <selection pane="bottomLeft" activeCell="A4" sqref="A4"/>
      <selection pane="bottomRight" activeCell="B33" sqref="B33"/>
    </sheetView>
  </sheetViews>
  <sheetFormatPr defaultColWidth="11.42578125" defaultRowHeight="15"/>
  <cols>
    <col min="1" max="1" width="2" customWidth="1"/>
    <col min="3" max="3" width="14.42578125" style="66" bestFit="1" customWidth="1"/>
    <col min="4" max="4" width="11.5703125" customWidth="1"/>
    <col min="5" max="5" width="11.5703125" bestFit="1" customWidth="1"/>
    <col min="7" max="7" width="11.5703125" bestFit="1" customWidth="1"/>
    <col min="8" max="8" width="12.28515625" bestFit="1" customWidth="1"/>
    <col min="9" max="9" width="11.5703125" bestFit="1" customWidth="1"/>
    <col min="14" max="15" width="11.5703125" bestFit="1" customWidth="1"/>
    <col min="17" max="17" width="11.5703125" customWidth="1"/>
    <col min="19" max="19" width="11.5703125" bestFit="1" customWidth="1"/>
    <col min="20" max="20" width="11.5703125" customWidth="1"/>
    <col min="21" max="21" width="11.5703125" bestFit="1" customWidth="1"/>
    <col min="24" max="24" width="11.5703125" bestFit="1" customWidth="1"/>
    <col min="26" max="26" width="11.5703125" bestFit="1" customWidth="1"/>
    <col min="28" max="28" width="11.5703125" bestFit="1" customWidth="1"/>
    <col min="29" max="29" width="13.7109375" bestFit="1" customWidth="1"/>
    <col min="30" max="30" width="11.5703125" bestFit="1" customWidth="1"/>
    <col min="36" max="36" width="11.5703125" bestFit="1" customWidth="1"/>
    <col min="39" max="39" width="11.5703125" customWidth="1"/>
    <col min="40" max="40" width="2.7109375" customWidth="1"/>
  </cols>
  <sheetData>
    <row r="1" spans="2:39" s="209" customFormat="1" ht="36" customHeight="1">
      <c r="C1" s="66"/>
    </row>
    <row r="2" spans="2:39" s="209" customFormat="1" ht="15.75" thickBot="1">
      <c r="B2" s="56" t="s">
        <v>89</v>
      </c>
      <c r="C2" s="62">
        <v>1</v>
      </c>
      <c r="D2" s="204">
        <f>C2+1</f>
        <v>2</v>
      </c>
      <c r="E2" s="204">
        <f t="shared" ref="E2:AM2" si="0">D2+1</f>
        <v>3</v>
      </c>
      <c r="F2" s="204">
        <f t="shared" si="0"/>
        <v>4</v>
      </c>
      <c r="G2" s="204">
        <f t="shared" si="0"/>
        <v>5</v>
      </c>
      <c r="H2" s="204">
        <f t="shared" si="0"/>
        <v>6</v>
      </c>
      <c r="I2" s="204">
        <f t="shared" si="0"/>
        <v>7</v>
      </c>
      <c r="J2" s="204">
        <f t="shared" si="0"/>
        <v>8</v>
      </c>
      <c r="K2" s="204">
        <f t="shared" si="0"/>
        <v>9</v>
      </c>
      <c r="L2" s="204">
        <f t="shared" si="0"/>
        <v>10</v>
      </c>
      <c r="M2" s="204">
        <f t="shared" si="0"/>
        <v>11</v>
      </c>
      <c r="N2" s="204">
        <f t="shared" si="0"/>
        <v>12</v>
      </c>
      <c r="O2" s="204">
        <f t="shared" si="0"/>
        <v>13</v>
      </c>
      <c r="P2" s="204">
        <f t="shared" si="0"/>
        <v>14</v>
      </c>
      <c r="Q2" s="204">
        <f t="shared" si="0"/>
        <v>15</v>
      </c>
      <c r="R2" s="204">
        <f t="shared" si="0"/>
        <v>16</v>
      </c>
      <c r="S2" s="204">
        <f t="shared" si="0"/>
        <v>17</v>
      </c>
      <c r="T2" s="204">
        <f t="shared" si="0"/>
        <v>18</v>
      </c>
      <c r="U2" s="204">
        <f t="shared" si="0"/>
        <v>19</v>
      </c>
      <c r="V2" s="204">
        <f t="shared" si="0"/>
        <v>20</v>
      </c>
      <c r="W2" s="204">
        <f t="shared" si="0"/>
        <v>21</v>
      </c>
      <c r="X2" s="204">
        <f t="shared" si="0"/>
        <v>22</v>
      </c>
      <c r="Y2" s="204">
        <f t="shared" si="0"/>
        <v>23</v>
      </c>
      <c r="Z2" s="204">
        <f t="shared" si="0"/>
        <v>24</v>
      </c>
      <c r="AA2" s="204">
        <f t="shared" si="0"/>
        <v>25</v>
      </c>
      <c r="AB2" s="204">
        <f t="shared" si="0"/>
        <v>26</v>
      </c>
      <c r="AC2" s="204">
        <f t="shared" si="0"/>
        <v>27</v>
      </c>
      <c r="AD2" s="204">
        <f t="shared" si="0"/>
        <v>28</v>
      </c>
      <c r="AE2" s="204">
        <f t="shared" si="0"/>
        <v>29</v>
      </c>
      <c r="AF2" s="204">
        <f t="shared" si="0"/>
        <v>30</v>
      </c>
      <c r="AG2" s="204">
        <f t="shared" si="0"/>
        <v>31</v>
      </c>
      <c r="AH2" s="204">
        <f t="shared" si="0"/>
        <v>32</v>
      </c>
      <c r="AI2" s="204">
        <f t="shared" si="0"/>
        <v>33</v>
      </c>
      <c r="AJ2" s="204">
        <f t="shared" si="0"/>
        <v>34</v>
      </c>
      <c r="AK2" s="204">
        <f t="shared" si="0"/>
        <v>35</v>
      </c>
      <c r="AL2" s="204">
        <f t="shared" si="0"/>
        <v>36</v>
      </c>
      <c r="AM2" s="204">
        <f t="shared" si="0"/>
        <v>37</v>
      </c>
    </row>
    <row r="3" spans="2:39" ht="15.75" thickBot="1">
      <c r="B3" s="83" t="s">
        <v>88</v>
      </c>
      <c r="C3" s="84" t="s">
        <v>116</v>
      </c>
      <c r="D3" s="205" t="s">
        <v>186</v>
      </c>
      <c r="E3" s="85" t="s">
        <v>112</v>
      </c>
      <c r="F3" s="85" t="s">
        <v>96</v>
      </c>
      <c r="G3" s="85" t="s">
        <v>185</v>
      </c>
      <c r="H3" s="85" t="s">
        <v>111</v>
      </c>
      <c r="I3" s="85" t="s">
        <v>187</v>
      </c>
      <c r="J3" s="85" t="s">
        <v>92</v>
      </c>
      <c r="K3" s="85" t="s">
        <v>93</v>
      </c>
      <c r="L3" s="85" t="s">
        <v>99</v>
      </c>
      <c r="M3" s="85" t="s">
        <v>102</v>
      </c>
      <c r="N3" s="85" t="s">
        <v>113</v>
      </c>
      <c r="O3" s="85" t="s">
        <v>188</v>
      </c>
      <c r="P3" s="85" t="s">
        <v>189</v>
      </c>
      <c r="Q3" s="205" t="s">
        <v>182</v>
      </c>
      <c r="R3" s="85" t="s">
        <v>105</v>
      </c>
      <c r="S3" s="85" t="s">
        <v>109</v>
      </c>
      <c r="T3" s="206" t="s">
        <v>181</v>
      </c>
      <c r="U3" s="85" t="s">
        <v>114</v>
      </c>
      <c r="V3" s="85" t="s">
        <v>190</v>
      </c>
      <c r="W3" s="85" t="s">
        <v>98</v>
      </c>
      <c r="X3" s="85" t="s">
        <v>106</v>
      </c>
      <c r="Y3" s="85" t="s">
        <v>94</v>
      </c>
      <c r="Z3" s="85" t="s">
        <v>110</v>
      </c>
      <c r="AA3" s="85" t="s">
        <v>97</v>
      </c>
      <c r="AB3" s="85" t="s">
        <v>108</v>
      </c>
      <c r="AC3" s="85" t="s">
        <v>191</v>
      </c>
      <c r="AD3" s="85" t="s">
        <v>192</v>
      </c>
      <c r="AE3" s="85" t="s">
        <v>100</v>
      </c>
      <c r="AF3" s="85" t="s">
        <v>91</v>
      </c>
      <c r="AG3" s="85" t="s">
        <v>90</v>
      </c>
      <c r="AH3" s="85" t="s">
        <v>103</v>
      </c>
      <c r="AI3" s="85" t="s">
        <v>95</v>
      </c>
      <c r="AJ3" s="85" t="s">
        <v>107</v>
      </c>
      <c r="AK3" s="85" t="s">
        <v>104</v>
      </c>
      <c r="AL3" s="85" t="s">
        <v>101</v>
      </c>
      <c r="AM3" s="210" t="s">
        <v>184</v>
      </c>
    </row>
    <row r="4" spans="2:39">
      <c r="B4" s="58">
        <f t="shared" ref="B4:B31" si="1">B5+1</f>
        <v>42246</v>
      </c>
      <c r="C4" s="63">
        <f>PIQ!F9</f>
        <v>24.043741000000001</v>
      </c>
      <c r="D4" s="67">
        <v>20</v>
      </c>
      <c r="E4" s="67">
        <f>Valeo!I7</f>
        <v>23.8</v>
      </c>
      <c r="F4" s="67">
        <f>Eaton!I7</f>
        <v>0</v>
      </c>
      <c r="G4" s="67">
        <f>'Frenos Trw'!I7</f>
        <v>0</v>
      </c>
      <c r="H4" s="67">
        <f>Ronal!I7</f>
        <v>21.8</v>
      </c>
      <c r="I4" s="67">
        <f>Narmx!I7</f>
        <v>23.7</v>
      </c>
      <c r="J4" s="67">
        <f>Avery!I7</f>
        <v>24.4</v>
      </c>
      <c r="K4" s="67">
        <f>Beach!I7</f>
        <v>0</v>
      </c>
      <c r="L4" s="67">
        <f>Foam!I7</f>
        <v>0</v>
      </c>
      <c r="M4" s="67">
        <f>Ipc!I7</f>
        <v>0</v>
      </c>
      <c r="N4" s="67">
        <f>Vrk!I7</f>
        <v>0</v>
      </c>
      <c r="O4" s="67">
        <f>Tafime!I7</f>
        <v>0</v>
      </c>
      <c r="P4" s="67">
        <f>Copper!I7</f>
        <v>24.4</v>
      </c>
      <c r="Q4" s="67">
        <v>20</v>
      </c>
      <c r="R4" s="67">
        <f>Kluber!I7</f>
        <v>24.2</v>
      </c>
      <c r="S4" s="67">
        <f>Norgren!I7</f>
        <v>23.4</v>
      </c>
      <c r="T4" s="67">
        <v>20</v>
      </c>
      <c r="U4" s="67">
        <f>Samsung!I7</f>
        <v>24.8</v>
      </c>
      <c r="V4" s="67">
        <f>Comex!I7</f>
        <v>0</v>
      </c>
      <c r="W4" s="67">
        <f>Euro!I7</f>
        <v>0</v>
      </c>
      <c r="X4" s="67">
        <f>Messier!I7</f>
        <v>0</v>
      </c>
      <c r="Y4" s="67">
        <f>Bravo!I7</f>
        <v>0</v>
      </c>
      <c r="Z4" s="67">
        <f>Rohm!I7</f>
        <v>24.2</v>
      </c>
      <c r="AA4" s="67">
        <f>Elicamex!I7</f>
        <v>0</v>
      </c>
      <c r="AB4" s="67">
        <f>Mpi!I7</f>
        <v>0</v>
      </c>
      <c r="AC4" s="67">
        <f>Crown!I7</f>
        <v>0</v>
      </c>
      <c r="AD4" s="67">
        <f>Securency!I7</f>
        <v>23.5</v>
      </c>
      <c r="AE4" s="67">
        <f>Fracsa!I7</f>
        <v>24.2</v>
      </c>
      <c r="AF4" s="67">
        <f>'AER S'!I7</f>
        <v>0</v>
      </c>
      <c r="AG4" s="67">
        <f>'AERnn C'!I7</f>
        <v>22.9</v>
      </c>
      <c r="AH4" s="67">
        <f>Jafra!I7</f>
        <v>0</v>
      </c>
      <c r="AI4" s="67">
        <f>DREnc!I7</f>
        <v>0</v>
      </c>
      <c r="AJ4" s="67">
        <f>Metokote!I7</f>
        <v>0</v>
      </c>
      <c r="AK4" s="67">
        <f>'KH Méx'!I7</f>
        <v>0</v>
      </c>
      <c r="AL4" s="67">
        <f>Hitachi!I7</f>
        <v>0</v>
      </c>
      <c r="AM4" s="211">
        <f>Ultramanufacturing!I7</f>
        <v>0</v>
      </c>
    </row>
    <row r="5" spans="2:39">
      <c r="B5" s="58">
        <f t="shared" si="1"/>
        <v>42245</v>
      </c>
      <c r="C5" s="63">
        <f>PIQ!F10</f>
        <v>23.872101000000001</v>
      </c>
      <c r="D5" s="67">
        <v>20</v>
      </c>
      <c r="E5" s="67">
        <f>Valeo!I8</f>
        <v>19.7</v>
      </c>
      <c r="F5" s="67">
        <f>Eaton!I8</f>
        <v>0</v>
      </c>
      <c r="G5" s="67">
        <f>'Frenos Trw'!I8</f>
        <v>0</v>
      </c>
      <c r="H5" s="67">
        <f>Ronal!I8</f>
        <v>21.3</v>
      </c>
      <c r="I5" s="67">
        <f>Narmx!I8</f>
        <v>20.2</v>
      </c>
      <c r="J5" s="67">
        <f>Avery!I8</f>
        <v>21.5</v>
      </c>
      <c r="K5" s="67">
        <f>Beach!I8</f>
        <v>0</v>
      </c>
      <c r="L5" s="67">
        <f>Foam!I8</f>
        <v>0</v>
      </c>
      <c r="M5" s="67">
        <f>Ipc!I8</f>
        <v>0</v>
      </c>
      <c r="N5" s="67">
        <f>Vrk!I8</f>
        <v>0</v>
      </c>
      <c r="O5" s="67">
        <f>Tafime!I8</f>
        <v>0</v>
      </c>
      <c r="P5" s="67">
        <f>Copper!I8</f>
        <v>21.7</v>
      </c>
      <c r="Q5" s="67">
        <v>21</v>
      </c>
      <c r="R5" s="67">
        <f>Kluber!I8</f>
        <v>21.3</v>
      </c>
      <c r="S5" s="67">
        <f>Norgren!I8</f>
        <v>22.5</v>
      </c>
      <c r="T5" s="67">
        <v>20</v>
      </c>
      <c r="U5" s="67">
        <f>Samsung!I8</f>
        <v>20.100000000000001</v>
      </c>
      <c r="V5" s="67">
        <f>Comex!I8</f>
        <v>0</v>
      </c>
      <c r="W5" s="67">
        <f>Euro!I8</f>
        <v>0</v>
      </c>
      <c r="X5" s="67">
        <f>Messier!I8</f>
        <v>0</v>
      </c>
      <c r="Y5" s="67">
        <f>Bravo!I8</f>
        <v>0</v>
      </c>
      <c r="Z5" s="67">
        <f>Rohm!I8</f>
        <v>21.2</v>
      </c>
      <c r="AA5" s="67">
        <f>Elicamex!I8</f>
        <v>0</v>
      </c>
      <c r="AB5" s="67">
        <f>Mpi!I8</f>
        <v>0</v>
      </c>
      <c r="AC5" s="67">
        <f>Crown!I8</f>
        <v>0</v>
      </c>
      <c r="AD5" s="67">
        <f>Securency!I8</f>
        <v>21.8</v>
      </c>
      <c r="AE5" s="67">
        <f>Fracsa!I8</f>
        <v>23.9</v>
      </c>
      <c r="AF5" s="67">
        <f>'AER S'!I8</f>
        <v>0</v>
      </c>
      <c r="AG5" s="67">
        <f>'AERnn C'!I8</f>
        <v>20.3</v>
      </c>
      <c r="AH5" s="67">
        <f>Jafra!I8</f>
        <v>0</v>
      </c>
      <c r="AI5" s="67">
        <f>DREnc!I8</f>
        <v>0</v>
      </c>
      <c r="AJ5" s="67">
        <f>Metokote!I8</f>
        <v>0</v>
      </c>
      <c r="AK5" s="67">
        <f>'KH Méx'!I8</f>
        <v>0</v>
      </c>
      <c r="AL5" s="67">
        <f>Hitachi!I8</f>
        <v>0</v>
      </c>
      <c r="AM5" s="211">
        <f>Ultramanufacturing!I8</f>
        <v>0</v>
      </c>
    </row>
    <row r="6" spans="2:39">
      <c r="B6" s="59">
        <f t="shared" si="1"/>
        <v>42244</v>
      </c>
      <c r="C6" s="63">
        <f>PIQ!F11</f>
        <v>23.816476999999999</v>
      </c>
      <c r="D6" s="67">
        <v>20</v>
      </c>
      <c r="E6" s="67">
        <f>Valeo!I9</f>
        <v>17.7</v>
      </c>
      <c r="F6" s="67">
        <f>Eaton!I9</f>
        <v>18.7</v>
      </c>
      <c r="G6" s="67">
        <f>'Frenos Trw'!I9</f>
        <v>22.6</v>
      </c>
      <c r="H6" s="67">
        <f>Ronal!I9</f>
        <v>21</v>
      </c>
      <c r="I6" s="67">
        <f>Narmx!I9</f>
        <v>19.5</v>
      </c>
      <c r="J6" s="67">
        <f>Avery!I9</f>
        <v>19.7</v>
      </c>
      <c r="K6" s="67">
        <f>Beach!I9</f>
        <v>16.899999999999999</v>
      </c>
      <c r="L6" s="67">
        <f>Foam!I9</f>
        <v>20.9</v>
      </c>
      <c r="M6" s="67">
        <f>Ipc!I9</f>
        <v>21.6</v>
      </c>
      <c r="N6" s="67">
        <f>Vrk!I9</f>
        <v>22.4</v>
      </c>
      <c r="O6" s="67">
        <f>Tafime!I9</f>
        <v>23</v>
      </c>
      <c r="P6" s="67">
        <f>Copper!I9</f>
        <v>20.100000000000001</v>
      </c>
      <c r="Q6" s="67">
        <v>22</v>
      </c>
      <c r="R6" s="67">
        <f>Kluber!I9</f>
        <v>19</v>
      </c>
      <c r="S6" s="67">
        <f>Norgren!I9</f>
        <v>22.2</v>
      </c>
      <c r="T6" s="67">
        <v>20</v>
      </c>
      <c r="U6" s="67">
        <f>Samsung!I9</f>
        <v>20.6</v>
      </c>
      <c r="V6" s="67">
        <f>Comex!I9</f>
        <v>24.1</v>
      </c>
      <c r="W6" s="67">
        <f>Euro!I9</f>
        <v>24.7</v>
      </c>
      <c r="X6" s="67">
        <f>Messier!I9</f>
        <v>22.6</v>
      </c>
      <c r="Y6" s="67">
        <f>Bravo!I9</f>
        <v>24.4</v>
      </c>
      <c r="Z6" s="67">
        <f>Rohm!I9</f>
        <v>22</v>
      </c>
      <c r="AA6" s="67">
        <f>Elicamex!I9</f>
        <v>18.8</v>
      </c>
      <c r="AB6" s="67">
        <f>Mpi!I9</f>
        <v>0</v>
      </c>
      <c r="AC6" s="67">
        <f>Crown!I9</f>
        <v>18.7</v>
      </c>
      <c r="AD6" s="67">
        <f>Securency!I9</f>
        <v>19.7</v>
      </c>
      <c r="AE6" s="67">
        <f>Fracsa!I9</f>
        <v>23.7</v>
      </c>
      <c r="AF6" s="67">
        <f>'AER S'!I9</f>
        <v>0</v>
      </c>
      <c r="AG6" s="67">
        <f>'AERnn C'!I9</f>
        <v>18.5</v>
      </c>
      <c r="AH6" s="67">
        <f>Jafra!I9</f>
        <v>22.1</v>
      </c>
      <c r="AI6" s="67">
        <f>DREnc!I9</f>
        <v>21.7</v>
      </c>
      <c r="AJ6" s="67">
        <f>Metokote!I9</f>
        <v>20.7</v>
      </c>
      <c r="AK6" s="67">
        <f>'KH Méx'!I9</f>
        <v>17.7</v>
      </c>
      <c r="AL6" s="67">
        <f>Hitachi!I9</f>
        <v>20.2</v>
      </c>
      <c r="AM6" s="211">
        <f>Ultramanufacturing!I9</f>
        <v>18.8</v>
      </c>
    </row>
    <row r="7" spans="2:39">
      <c r="B7" s="59">
        <f t="shared" si="1"/>
        <v>42243</v>
      </c>
      <c r="C7" s="63">
        <f>PIQ!F12</f>
        <v>23.827784000000001</v>
      </c>
      <c r="D7" s="67">
        <v>20</v>
      </c>
      <c r="E7" s="67">
        <f>Valeo!I10</f>
        <v>18</v>
      </c>
      <c r="F7" s="67">
        <f>Eaton!I10</f>
        <v>19</v>
      </c>
      <c r="G7" s="67">
        <f>'Frenos Trw'!I10</f>
        <v>23</v>
      </c>
      <c r="H7" s="67">
        <f>Ronal!I10</f>
        <v>21</v>
      </c>
      <c r="I7" s="67">
        <f>Narmx!I10</f>
        <v>20.6</v>
      </c>
      <c r="J7" s="67">
        <f>Avery!I10</f>
        <v>21</v>
      </c>
      <c r="K7" s="67">
        <f>Beach!I10</f>
        <v>17.8</v>
      </c>
      <c r="L7" s="67">
        <f>Foam!I10</f>
        <v>21.4</v>
      </c>
      <c r="M7" s="67">
        <f>Ipc!I10</f>
        <v>23.5</v>
      </c>
      <c r="N7" s="67">
        <f>Vrk!I10</f>
        <v>22.6</v>
      </c>
      <c r="O7" s="67">
        <f>Tafime!I10</f>
        <v>23.3</v>
      </c>
      <c r="P7" s="67">
        <f>Copper!I10</f>
        <v>20.2</v>
      </c>
      <c r="Q7" s="67">
        <v>23</v>
      </c>
      <c r="R7" s="67">
        <f>Kluber!I10</f>
        <v>19.600000000000001</v>
      </c>
      <c r="S7" s="67">
        <f>Norgren!I10</f>
        <v>22.1</v>
      </c>
      <c r="T7" s="67">
        <v>20</v>
      </c>
      <c r="U7" s="67">
        <f>Samsung!I10</f>
        <v>20.5</v>
      </c>
      <c r="V7" s="67">
        <f>Comex!I10</f>
        <v>24.3</v>
      </c>
      <c r="W7" s="67">
        <f>Euro!I10</f>
        <v>24.5</v>
      </c>
      <c r="X7" s="67">
        <f>Messier!I10</f>
        <v>22.8</v>
      </c>
      <c r="Y7" s="67">
        <f>Bravo!I10</f>
        <v>24.4</v>
      </c>
      <c r="Z7" s="67">
        <f>Rohm!I10</f>
        <v>21.4</v>
      </c>
      <c r="AA7" s="67">
        <f>Elicamex!I10</f>
        <v>19.600000000000001</v>
      </c>
      <c r="AB7" s="67">
        <f>Mpi!I10</f>
        <v>0</v>
      </c>
      <c r="AC7" s="67">
        <f>Crown!I10</f>
        <v>19.600000000000001</v>
      </c>
      <c r="AD7" s="67">
        <f>Securency!I10</f>
        <v>19.899999999999999</v>
      </c>
      <c r="AE7" s="67">
        <f>Fracsa!I10</f>
        <v>23.7</v>
      </c>
      <c r="AF7" s="67">
        <f>'AER S'!I10</f>
        <v>0</v>
      </c>
      <c r="AG7" s="67">
        <f>'AERnn C'!I10</f>
        <v>19.7</v>
      </c>
      <c r="AH7" s="67">
        <f>Jafra!I10</f>
        <v>22.4</v>
      </c>
      <c r="AI7" s="67">
        <f>DREnc!I10</f>
        <v>22.1</v>
      </c>
      <c r="AJ7" s="67">
        <f>Metokote!I10</f>
        <v>21.4</v>
      </c>
      <c r="AK7" s="67">
        <f>'KH Méx'!I10</f>
        <v>19.100000000000001</v>
      </c>
      <c r="AL7" s="67">
        <f>Hitachi!I10</f>
        <v>20.399999999999999</v>
      </c>
      <c r="AM7" s="211">
        <f>Ultramanufacturing!I10</f>
        <v>19.5</v>
      </c>
    </row>
    <row r="8" spans="2:39">
      <c r="B8" s="59">
        <f t="shared" si="1"/>
        <v>42242</v>
      </c>
      <c r="C8" s="63">
        <f>PIQ!F13</f>
        <v>23.813421000000002</v>
      </c>
      <c r="D8" s="67">
        <v>20</v>
      </c>
      <c r="E8" s="67">
        <f>Valeo!I11</f>
        <v>19</v>
      </c>
      <c r="F8" s="67">
        <f>Eaton!I11</f>
        <v>20.100000000000001</v>
      </c>
      <c r="G8" s="67">
        <f>'Frenos Trw'!I11</f>
        <v>23.5</v>
      </c>
      <c r="H8" s="67">
        <f>Ronal!I11</f>
        <v>21.2</v>
      </c>
      <c r="I8" s="67">
        <f>Narmx!I11</f>
        <v>21.2</v>
      </c>
      <c r="J8" s="67">
        <f>Avery!I11</f>
        <v>23.1</v>
      </c>
      <c r="K8" s="67">
        <f>Beach!I11</f>
        <v>18.5</v>
      </c>
      <c r="L8" s="67">
        <f>Foam!I11</f>
        <v>21.9</v>
      </c>
      <c r="M8" s="67">
        <f>Ipc!I11</f>
        <v>24.2</v>
      </c>
      <c r="N8" s="67">
        <f>Vrk!I11</f>
        <v>23</v>
      </c>
      <c r="O8" s="67">
        <f>Tafime!I11</f>
        <v>23.5</v>
      </c>
      <c r="P8" s="67">
        <f>Copper!I11</f>
        <v>21.9</v>
      </c>
      <c r="Q8" s="67">
        <v>24</v>
      </c>
      <c r="R8" s="67">
        <f>Kluber!I11</f>
        <v>21.3</v>
      </c>
      <c r="S8" s="67">
        <f>Norgren!I11</f>
        <v>22.7</v>
      </c>
      <c r="T8" s="67">
        <v>20</v>
      </c>
      <c r="U8" s="67">
        <f>Samsung!I11</f>
        <v>20.7</v>
      </c>
      <c r="V8" s="67">
        <f>Comex!I11</f>
        <v>24.5</v>
      </c>
      <c r="W8" s="67">
        <f>Euro!I11</f>
        <v>25.3</v>
      </c>
      <c r="X8" s="67">
        <f>Messier!I11</f>
        <v>23.5</v>
      </c>
      <c r="Y8" s="67">
        <f>Bravo!I11</f>
        <v>24.8</v>
      </c>
      <c r="Z8" s="67">
        <f>Rohm!I11</f>
        <v>22.6</v>
      </c>
      <c r="AA8" s="67">
        <f>Elicamex!I11</f>
        <v>20.8</v>
      </c>
      <c r="AB8" s="67">
        <f>Mpi!I11</f>
        <v>0</v>
      </c>
      <c r="AC8" s="67">
        <f>Crown!I11</f>
        <v>20.2</v>
      </c>
      <c r="AD8" s="67">
        <f>Securency!I11</f>
        <v>21.6</v>
      </c>
      <c r="AE8" s="67">
        <f>Fracsa!I11</f>
        <v>23.9</v>
      </c>
      <c r="AF8" s="67">
        <f>'AER S'!I11</f>
        <v>0</v>
      </c>
      <c r="AG8" s="67">
        <f>'AERnn C'!I11</f>
        <v>21.3</v>
      </c>
      <c r="AH8" s="67">
        <f>Jafra!I11</f>
        <v>23.1</v>
      </c>
      <c r="AI8" s="67">
        <f>DREnc!I11</f>
        <v>22.3</v>
      </c>
      <c r="AJ8" s="67">
        <f>Metokote!I11</f>
        <v>21.9</v>
      </c>
      <c r="AK8" s="67">
        <f>'KH Méx'!I11</f>
        <v>19.3</v>
      </c>
      <c r="AL8" s="67">
        <f>Hitachi!I11</f>
        <v>20.5</v>
      </c>
      <c r="AM8" s="211">
        <f>Ultramanufacturing!I11</f>
        <v>20.7</v>
      </c>
    </row>
    <row r="9" spans="2:39">
      <c r="B9" s="59">
        <f t="shared" si="1"/>
        <v>42241</v>
      </c>
      <c r="C9" s="63">
        <f>PIQ!F14</f>
        <v>23.798591999999999</v>
      </c>
      <c r="D9" s="67">
        <v>20</v>
      </c>
      <c r="E9" s="67">
        <f>Valeo!I12</f>
        <v>19.100000000000001</v>
      </c>
      <c r="F9" s="67">
        <f>Eaton!I12</f>
        <v>20.2</v>
      </c>
      <c r="G9" s="67">
        <f>'Frenos Trw'!I12</f>
        <v>23.5</v>
      </c>
      <c r="H9" s="67">
        <f>Ronal!I12</f>
        <v>21.4</v>
      </c>
      <c r="I9" s="67">
        <f>Narmx!I12</f>
        <v>21</v>
      </c>
      <c r="J9" s="67">
        <f>Avery!I12</f>
        <v>23.2</v>
      </c>
      <c r="K9" s="67">
        <f>Beach!I12</f>
        <v>18.5</v>
      </c>
      <c r="L9" s="67">
        <f>Foam!I12</f>
        <v>22.1</v>
      </c>
      <c r="M9" s="67">
        <f>Ipc!I12</f>
        <v>23.9</v>
      </c>
      <c r="N9" s="67">
        <f>Vrk!I12</f>
        <v>22.9</v>
      </c>
      <c r="O9" s="67">
        <f>Tafime!I12</f>
        <v>23.5</v>
      </c>
      <c r="P9" s="67">
        <f>Copper!I12</f>
        <v>21.8</v>
      </c>
      <c r="Q9" s="67">
        <v>25</v>
      </c>
      <c r="R9" s="67">
        <f>Kluber!I12</f>
        <v>20.3</v>
      </c>
      <c r="S9" s="67">
        <f>Norgren!I12</f>
        <v>22.9</v>
      </c>
      <c r="T9" s="67">
        <v>20</v>
      </c>
      <c r="U9" s="67">
        <f>Samsung!I12</f>
        <v>21.1</v>
      </c>
      <c r="V9" s="67">
        <f>Comex!I12</f>
        <v>24.3</v>
      </c>
      <c r="W9" s="67">
        <f>Euro!I12</f>
        <v>25.2</v>
      </c>
      <c r="X9" s="67">
        <f>Messier!I12</f>
        <v>23.4</v>
      </c>
      <c r="Y9" s="67">
        <f>Bravo!I12</f>
        <v>24.8</v>
      </c>
      <c r="Z9" s="67">
        <f>Rohm!I12</f>
        <v>22.1</v>
      </c>
      <c r="AA9" s="67">
        <f>Elicamex!I12</f>
        <v>21.5</v>
      </c>
      <c r="AB9" s="67">
        <f>Mpi!I12</f>
        <v>0</v>
      </c>
      <c r="AC9" s="67">
        <f>Crown!I12</f>
        <v>20.3</v>
      </c>
      <c r="AD9" s="67">
        <f>Securency!I12</f>
        <v>24.2</v>
      </c>
      <c r="AE9" s="67">
        <f>Fracsa!I12</f>
        <v>24</v>
      </c>
      <c r="AF9" s="67">
        <f>'AER S'!I12</f>
        <v>0</v>
      </c>
      <c r="AG9" s="67">
        <f>'AERnn C'!I12</f>
        <v>20.7</v>
      </c>
      <c r="AH9" s="67">
        <f>Jafra!I12</f>
        <v>23.2</v>
      </c>
      <c r="AI9" s="67">
        <f>DREnc!I12</f>
        <v>22.5</v>
      </c>
      <c r="AJ9" s="67">
        <f>Metokote!I12</f>
        <v>21.7</v>
      </c>
      <c r="AK9" s="67">
        <f>'KH Méx'!I12</f>
        <v>19.399999999999999</v>
      </c>
      <c r="AL9" s="67">
        <f>Hitachi!I12</f>
        <v>20.8</v>
      </c>
      <c r="AM9" s="211">
        <f>Ultramanufacturing!I12</f>
        <v>20.5</v>
      </c>
    </row>
    <row r="10" spans="2:39">
      <c r="B10" s="59">
        <f t="shared" si="1"/>
        <v>42240</v>
      </c>
      <c r="C10" s="63">
        <f>PIQ!F15</f>
        <v>23.774429000000001</v>
      </c>
      <c r="D10" s="67">
        <v>20</v>
      </c>
      <c r="E10" s="67">
        <f>Valeo!I13</f>
        <v>20.2</v>
      </c>
      <c r="F10" s="67">
        <f>Eaton!I13</f>
        <v>20.8</v>
      </c>
      <c r="G10" s="67">
        <f>'Frenos Trw'!I13</f>
        <v>23.7</v>
      </c>
      <c r="H10" s="67">
        <f>Ronal!I13</f>
        <v>21.8</v>
      </c>
      <c r="I10" s="67">
        <f>Narmx!I13</f>
        <v>21.5</v>
      </c>
      <c r="J10" s="67">
        <f>Avery!I13</f>
        <v>23.3</v>
      </c>
      <c r="K10" s="67">
        <f>Beach!I13</f>
        <v>19.399999999999999</v>
      </c>
      <c r="L10" s="67">
        <f>Foam!I13</f>
        <v>22.7</v>
      </c>
      <c r="M10" s="67">
        <f>Ipc!I13</f>
        <v>24.3</v>
      </c>
      <c r="N10" s="67">
        <f>Vrk!I13</f>
        <v>23.1</v>
      </c>
      <c r="O10" s="67">
        <f>Tafime!I13</f>
        <v>23.7</v>
      </c>
      <c r="P10" s="67">
        <f>Copper!I13</f>
        <v>22.7</v>
      </c>
      <c r="Q10" s="67">
        <v>26</v>
      </c>
      <c r="R10" s="67">
        <f>Kluber!I13</f>
        <v>21.8</v>
      </c>
      <c r="S10" s="67">
        <f>Norgren!I13</f>
        <v>23.1</v>
      </c>
      <c r="T10" s="67">
        <v>20</v>
      </c>
      <c r="U10" s="67">
        <f>Samsung!I13</f>
        <v>21.9</v>
      </c>
      <c r="V10" s="67">
        <f>Comex!I13</f>
        <v>24.5</v>
      </c>
      <c r="W10" s="67">
        <f>Euro!I13</f>
        <v>25.5</v>
      </c>
      <c r="X10" s="67">
        <f>Messier!I13</f>
        <v>23.9</v>
      </c>
      <c r="Y10" s="67">
        <f>Bravo!I13</f>
        <v>25.1</v>
      </c>
      <c r="Z10" s="67">
        <f>Rohm!I13</f>
        <v>22.8</v>
      </c>
      <c r="AA10" s="67">
        <f>Elicamex!I13</f>
        <v>22</v>
      </c>
      <c r="AB10" s="67">
        <f>Mpi!I13</f>
        <v>0</v>
      </c>
      <c r="AC10" s="67">
        <f>Crown!I13</f>
        <v>20.8</v>
      </c>
      <c r="AD10" s="67">
        <f>Securency!I13</f>
        <v>24.4</v>
      </c>
      <c r="AE10" s="67">
        <f>Fracsa!I13</f>
        <v>23.9</v>
      </c>
      <c r="AF10" s="67">
        <f>'AER S'!I13</f>
        <v>0</v>
      </c>
      <c r="AG10" s="67">
        <f>'AERnn C'!I13</f>
        <v>21.5</v>
      </c>
      <c r="AH10" s="67">
        <f>Jafra!I13</f>
        <v>23.8</v>
      </c>
      <c r="AI10" s="67">
        <f>DREnc!I13</f>
        <v>23.1</v>
      </c>
      <c r="AJ10" s="67">
        <f>Metokote!I13</f>
        <v>22.4</v>
      </c>
      <c r="AK10" s="67">
        <f>'KH Méx'!I13</f>
        <v>20.7</v>
      </c>
      <c r="AL10" s="67">
        <f>Hitachi!I13</f>
        <v>21</v>
      </c>
      <c r="AM10" s="211">
        <f>Ultramanufacturing!I13</f>
        <v>21.9</v>
      </c>
    </row>
    <row r="11" spans="2:39">
      <c r="B11" s="59">
        <f t="shared" si="1"/>
        <v>42239</v>
      </c>
      <c r="C11" s="63">
        <f>PIQ!F16</f>
        <v>23.667341</v>
      </c>
      <c r="D11" s="67">
        <v>20</v>
      </c>
      <c r="E11" s="67">
        <f>Valeo!I14</f>
        <v>20</v>
      </c>
      <c r="F11" s="67">
        <f>Eaton!I14</f>
        <v>18.600000000000001</v>
      </c>
      <c r="G11" s="67">
        <f>'Frenos Trw'!I14</f>
        <v>22.1</v>
      </c>
      <c r="H11" s="67">
        <f>Ronal!I14</f>
        <v>22.3</v>
      </c>
      <c r="I11" s="67">
        <f>Narmx!I14</f>
        <v>20.5</v>
      </c>
      <c r="J11" s="67">
        <f>Avery!I14</f>
        <v>19.8</v>
      </c>
      <c r="K11" s="67">
        <f>Beach!I14</f>
        <v>17.3</v>
      </c>
      <c r="L11" s="67">
        <f>Foam!I14</f>
        <v>21.7</v>
      </c>
      <c r="M11" s="67">
        <f>Ipc!I14</f>
        <v>21.3</v>
      </c>
      <c r="N11" s="67">
        <f>Vrk!I14</f>
        <v>19.600000000000001</v>
      </c>
      <c r="O11" s="67">
        <f>Tafime!I14</f>
        <v>23</v>
      </c>
      <c r="P11" s="67">
        <f>Copper!I14</f>
        <v>19</v>
      </c>
      <c r="Q11" s="67">
        <v>27</v>
      </c>
      <c r="R11" s="67">
        <f>Kluber!I14</f>
        <v>19.600000000000001</v>
      </c>
      <c r="S11" s="67">
        <f>Norgren!I14</f>
        <v>21.3</v>
      </c>
      <c r="T11" s="67">
        <v>20</v>
      </c>
      <c r="U11" s="67">
        <f>Samsung!I14</f>
        <v>22.1</v>
      </c>
      <c r="V11" s="67">
        <f>Comex!I14</f>
        <v>20.9</v>
      </c>
      <c r="W11" s="67">
        <f>Euro!I14</f>
        <v>23.7</v>
      </c>
      <c r="X11" s="67">
        <f>Messier!I14</f>
        <v>22</v>
      </c>
      <c r="Y11" s="67">
        <f>Bravo!I14</f>
        <v>24.3</v>
      </c>
      <c r="Z11" s="67">
        <f>Rohm!I14</f>
        <v>21.8</v>
      </c>
      <c r="AA11" s="67">
        <f>Elicamex!I14</f>
        <v>19.100000000000001</v>
      </c>
      <c r="AB11" s="67">
        <f>Mpi!I14</f>
        <v>0</v>
      </c>
      <c r="AC11" s="67">
        <f>Crown!I14</f>
        <v>20.399999999999999</v>
      </c>
      <c r="AD11" s="67">
        <f>Securency!I14</f>
        <v>20.5</v>
      </c>
      <c r="AE11" s="67">
        <f>Fracsa!I14</f>
        <v>23.8</v>
      </c>
      <c r="AF11" s="67">
        <f>'AER S'!I14</f>
        <v>0</v>
      </c>
      <c r="AG11" s="67">
        <f>'AERnn C'!I14</f>
        <v>19.100000000000001</v>
      </c>
      <c r="AH11" s="67">
        <f>Jafra!I14</f>
        <v>22.4</v>
      </c>
      <c r="AI11" s="67">
        <f>DREnc!I14</f>
        <v>21.8</v>
      </c>
      <c r="AJ11" s="67">
        <f>Metokote!I14</f>
        <v>20.2</v>
      </c>
      <c r="AK11" s="67">
        <f>'KH Méx'!I14</f>
        <v>18.5</v>
      </c>
      <c r="AL11" s="67">
        <f>Hitachi!I14</f>
        <v>19.100000000000001</v>
      </c>
      <c r="AM11" s="211">
        <f>Ultramanufacturing!I14</f>
        <v>19.3</v>
      </c>
    </row>
    <row r="12" spans="2:39">
      <c r="B12" s="59">
        <f t="shared" si="1"/>
        <v>42238</v>
      </c>
      <c r="C12" s="63">
        <f>PIQ!F17</f>
        <v>23.974112000000002</v>
      </c>
      <c r="D12" s="67">
        <v>20</v>
      </c>
      <c r="E12" s="67">
        <f>Valeo!I15</f>
        <v>20.8</v>
      </c>
      <c r="F12" s="67">
        <f>Eaton!I15</f>
        <v>19.7</v>
      </c>
      <c r="G12" s="67">
        <f>'Frenos Trw'!I15</f>
        <v>23.1</v>
      </c>
      <c r="H12" s="67">
        <f>Ronal!I15</f>
        <v>21.7</v>
      </c>
      <c r="I12" s="67">
        <f>Narmx!I15</f>
        <v>20.5</v>
      </c>
      <c r="J12" s="67">
        <f>Avery!I15</f>
        <v>22.4</v>
      </c>
      <c r="K12" s="67">
        <f>Beach!I15</f>
        <v>19.5</v>
      </c>
      <c r="L12" s="67">
        <f>Foam!I15</f>
        <v>23.1</v>
      </c>
      <c r="M12" s="67">
        <f>Ipc!I15</f>
        <v>22</v>
      </c>
      <c r="N12" s="67">
        <f>Vrk!I15</f>
        <v>22.9</v>
      </c>
      <c r="O12" s="67">
        <f>Tafime!I15</f>
        <v>23.3</v>
      </c>
      <c r="P12" s="67">
        <f>Copper!I15</f>
        <v>21.1</v>
      </c>
      <c r="Q12" s="67">
        <v>28</v>
      </c>
      <c r="R12" s="67">
        <f>Kluber!I15</f>
        <v>21.5</v>
      </c>
      <c r="S12" s="67">
        <f>Norgren!I15</f>
        <v>22.3</v>
      </c>
      <c r="T12" s="67">
        <v>20</v>
      </c>
      <c r="U12" s="67">
        <f>Samsung!I15</f>
        <v>21.8</v>
      </c>
      <c r="V12" s="67">
        <f>Comex!I15</f>
        <v>23.1</v>
      </c>
      <c r="W12" s="67">
        <f>Euro!I15</f>
        <v>23.9</v>
      </c>
      <c r="X12" s="67">
        <f>Messier!I15</f>
        <v>23.2</v>
      </c>
      <c r="Y12" s="67">
        <f>Bravo!I15</f>
        <v>25</v>
      </c>
      <c r="Z12" s="67">
        <f>Rohm!I15</f>
        <v>22.6</v>
      </c>
      <c r="AA12" s="67">
        <f>Elicamex!I15</f>
        <v>20.6</v>
      </c>
      <c r="AB12" s="67">
        <f>Mpi!I15</f>
        <v>0</v>
      </c>
      <c r="AC12" s="67">
        <f>Crown!I15</f>
        <v>20.3</v>
      </c>
      <c r="AD12" s="67">
        <f>Securency!I15</f>
        <v>21.7</v>
      </c>
      <c r="AE12" s="67">
        <f>Fracsa!I15</f>
        <v>23.9</v>
      </c>
      <c r="AF12" s="67">
        <f>'AER S'!I15</f>
        <v>0</v>
      </c>
      <c r="AG12" s="67">
        <f>'AERnn C'!I15</f>
        <v>20.399999999999999</v>
      </c>
      <c r="AH12" s="67">
        <f>Jafra!I15</f>
        <v>23</v>
      </c>
      <c r="AI12" s="67">
        <f>DREnc!I15</f>
        <v>22.4</v>
      </c>
      <c r="AJ12" s="67">
        <f>Metokote!I15</f>
        <v>21.1</v>
      </c>
      <c r="AK12" s="67">
        <f>'KH Méx'!I15</f>
        <v>20.399999999999999</v>
      </c>
      <c r="AL12" s="67">
        <f>Hitachi!I15</f>
        <v>20.7</v>
      </c>
      <c r="AM12" s="211">
        <f>Ultramanufacturing!I15</f>
        <v>21.1</v>
      </c>
    </row>
    <row r="13" spans="2:39">
      <c r="B13" s="58">
        <f t="shared" si="1"/>
        <v>42237</v>
      </c>
      <c r="C13" s="63">
        <f>PIQ!F18</f>
        <v>24.008673000000002</v>
      </c>
      <c r="D13" s="67">
        <v>20</v>
      </c>
      <c r="E13" s="67">
        <f>Valeo!I16</f>
        <v>19.2</v>
      </c>
      <c r="F13" s="67">
        <f>Eaton!I16</f>
        <v>19.3</v>
      </c>
      <c r="G13" s="67">
        <f>'Frenos Trw'!I16</f>
        <v>23.5</v>
      </c>
      <c r="H13" s="67">
        <f>Ronal!I16</f>
        <v>21.5</v>
      </c>
      <c r="I13" s="67">
        <f>Narmx!I16</f>
        <v>21</v>
      </c>
      <c r="J13" s="67">
        <f>Avery!I16</f>
        <v>21.5</v>
      </c>
      <c r="K13" s="67">
        <f>Beach!I16</f>
        <v>18.899999999999999</v>
      </c>
      <c r="L13" s="67">
        <f>Foam!I16</f>
        <v>21.7</v>
      </c>
      <c r="M13" s="67">
        <f>Ipc!I16</f>
        <v>23</v>
      </c>
      <c r="N13" s="67">
        <f>Vrk!I16</f>
        <v>22.8</v>
      </c>
      <c r="O13" s="67">
        <f>Tafime!I16</f>
        <v>23.1</v>
      </c>
      <c r="P13" s="67">
        <f>Copper!I16</f>
        <v>21</v>
      </c>
      <c r="Q13" s="67">
        <v>29</v>
      </c>
      <c r="R13" s="67">
        <f>Kluber!I16</f>
        <v>20.8</v>
      </c>
      <c r="S13" s="67">
        <f>Norgren!I16</f>
        <v>22.7</v>
      </c>
      <c r="T13" s="67">
        <v>20</v>
      </c>
      <c r="U13" s="67">
        <f>Samsung!I16</f>
        <v>20.8</v>
      </c>
      <c r="V13" s="67">
        <f>Comex!I16</f>
        <v>24.5</v>
      </c>
      <c r="W13" s="67">
        <f>Euro!I16</f>
        <v>24.8</v>
      </c>
      <c r="X13" s="67">
        <f>Messier!I16</f>
        <v>23.2</v>
      </c>
      <c r="Y13" s="67">
        <f>Bravo!I16</f>
        <v>24.8</v>
      </c>
      <c r="Z13" s="67">
        <f>Rohm!I16</f>
        <v>22.4</v>
      </c>
      <c r="AA13" s="67">
        <f>Elicamex!I16</f>
        <v>19.899999999999999</v>
      </c>
      <c r="AB13" s="67">
        <f>Mpi!I16</f>
        <v>0</v>
      </c>
      <c r="AC13" s="67">
        <f>Crown!I16</f>
        <v>20.6</v>
      </c>
      <c r="AD13" s="67">
        <f>Securency!I16</f>
        <v>25.2</v>
      </c>
      <c r="AE13" s="67">
        <f>Fracsa!I16</f>
        <v>24</v>
      </c>
      <c r="AF13" s="67">
        <f>'AER S'!I16</f>
        <v>0</v>
      </c>
      <c r="AG13" s="67">
        <f>'AERnn C'!I16</f>
        <v>20.399999999999999</v>
      </c>
      <c r="AH13" s="67">
        <f>Jafra!I16</f>
        <v>23</v>
      </c>
      <c r="AI13" s="67">
        <f>DREnc!I16</f>
        <v>22.5</v>
      </c>
      <c r="AJ13" s="67">
        <f>Metokote!I16</f>
        <v>21.4</v>
      </c>
      <c r="AK13" s="67">
        <f>'KH Méx'!I16</f>
        <v>19.8</v>
      </c>
      <c r="AL13" s="67">
        <f>Hitachi!I16</f>
        <v>20.6</v>
      </c>
      <c r="AM13" s="211">
        <f>Ultramanufacturing!I16</f>
        <v>20.3</v>
      </c>
    </row>
    <row r="14" spans="2:39">
      <c r="B14" s="58">
        <f t="shared" si="1"/>
        <v>42236</v>
      </c>
      <c r="C14" s="63">
        <f>PIQ!F19</f>
        <v>24.041834000000001</v>
      </c>
      <c r="D14" s="67">
        <v>20</v>
      </c>
      <c r="E14" s="67">
        <f>Valeo!I17</f>
        <v>20.100000000000001</v>
      </c>
      <c r="F14" s="67">
        <f>Eaton!I17</f>
        <v>20.6</v>
      </c>
      <c r="G14" s="67">
        <f>'Frenos Trw'!I17</f>
        <v>23.5</v>
      </c>
      <c r="H14" s="67">
        <f>Ronal!I17</f>
        <v>21.6</v>
      </c>
      <c r="I14" s="67">
        <f>Narmx!I17</f>
        <v>22</v>
      </c>
      <c r="J14" s="67">
        <f>Avery!I17</f>
        <v>23</v>
      </c>
      <c r="K14" s="67">
        <f>Beach!I17</f>
        <v>20.100000000000001</v>
      </c>
      <c r="L14" s="67">
        <f>Foam!I17</f>
        <v>22.1</v>
      </c>
      <c r="M14" s="67">
        <f>Ipc!I17</f>
        <v>23.9</v>
      </c>
      <c r="N14" s="67">
        <f>Vrk!I17</f>
        <v>23</v>
      </c>
      <c r="O14" s="67">
        <f>Tafime!I17</f>
        <v>23.3</v>
      </c>
      <c r="P14" s="67">
        <f>Copper!I17</f>
        <v>21.6</v>
      </c>
      <c r="Q14" s="67">
        <v>30</v>
      </c>
      <c r="R14" s="67">
        <f>Kluber!I17</f>
        <v>22.3</v>
      </c>
      <c r="S14" s="67">
        <f>Norgren!I17</f>
        <v>23</v>
      </c>
      <c r="T14" s="67">
        <v>20</v>
      </c>
      <c r="U14" s="67">
        <f>Samsung!I17</f>
        <v>21.3</v>
      </c>
      <c r="V14" s="67">
        <f>Comex!I17</f>
        <v>24.6</v>
      </c>
      <c r="W14" s="67">
        <f>Euro!I17</f>
        <v>25.1</v>
      </c>
      <c r="X14" s="67">
        <f>Messier!I17</f>
        <v>23.8</v>
      </c>
      <c r="Y14" s="67">
        <f>Bravo!I17</f>
        <v>25.1</v>
      </c>
      <c r="Z14" s="67">
        <f>Rohm!I17</f>
        <v>23.2</v>
      </c>
      <c r="AA14" s="67">
        <f>Elicamex!I17</f>
        <v>21.7</v>
      </c>
      <c r="AB14" s="67">
        <f>Mpi!I17</f>
        <v>0</v>
      </c>
      <c r="AC14" s="67">
        <f>Crown!I17</f>
        <v>20.7</v>
      </c>
      <c r="AD14" s="67">
        <f>Securency!I17</f>
        <v>24.9</v>
      </c>
      <c r="AE14" s="67">
        <f>Fracsa!I17</f>
        <v>24.1</v>
      </c>
      <c r="AF14" s="67">
        <f>'AER S'!I17</f>
        <v>0</v>
      </c>
      <c r="AG14" s="67">
        <f>'AERnn C'!I17</f>
        <v>20.9</v>
      </c>
      <c r="AH14" s="67">
        <f>Jafra!I17</f>
        <v>23.6</v>
      </c>
      <c r="AI14" s="67">
        <f>DREnc!I17</f>
        <v>23.1</v>
      </c>
      <c r="AJ14" s="67">
        <f>Metokote!I17</f>
        <v>22.1</v>
      </c>
      <c r="AK14" s="67">
        <f>'KH Méx'!I17</f>
        <v>21.4</v>
      </c>
      <c r="AL14" s="67">
        <f>Hitachi!I17</f>
        <v>20.9</v>
      </c>
      <c r="AM14" s="211">
        <f>Ultramanufacturing!I17</f>
        <v>21.9</v>
      </c>
    </row>
    <row r="15" spans="2:39">
      <c r="B15" s="58">
        <f t="shared" si="1"/>
        <v>42235</v>
      </c>
      <c r="C15" s="63">
        <f>PIQ!F20</f>
        <v>24.072834</v>
      </c>
      <c r="D15" s="67">
        <v>20</v>
      </c>
      <c r="E15" s="67">
        <f>Valeo!I18</f>
        <v>20.7</v>
      </c>
      <c r="F15" s="67">
        <f>Eaton!I18</f>
        <v>20.9</v>
      </c>
      <c r="G15" s="67">
        <f>'Frenos Trw'!I18</f>
        <v>24.1</v>
      </c>
      <c r="H15" s="67">
        <f>Ronal!I18</f>
        <v>21.7</v>
      </c>
      <c r="I15" s="67">
        <f>Narmx!I18</f>
        <v>22.6</v>
      </c>
      <c r="J15" s="67">
        <f>Avery!I18</f>
        <v>23.8</v>
      </c>
      <c r="K15" s="67">
        <f>Beach!I18</f>
        <v>20.6</v>
      </c>
      <c r="L15" s="67">
        <f>Foam!I18</f>
        <v>22.6</v>
      </c>
      <c r="M15" s="67">
        <f>Ipc!I18</f>
        <v>24.3</v>
      </c>
      <c r="N15" s="67">
        <f>Vrk!I18</f>
        <v>23.6</v>
      </c>
      <c r="O15" s="67">
        <f>Tafime!I18</f>
        <v>23.7</v>
      </c>
      <c r="P15" s="67">
        <f>Copper!I18</f>
        <v>23.9</v>
      </c>
      <c r="Q15" s="67">
        <v>31</v>
      </c>
      <c r="R15" s="67">
        <f>Kluber!I18</f>
        <v>22.5</v>
      </c>
      <c r="S15" s="67">
        <f>Norgren!I18</f>
        <v>23.7</v>
      </c>
      <c r="T15" s="67">
        <v>20</v>
      </c>
      <c r="U15" s="67">
        <f>Samsung!I18</f>
        <v>21.4</v>
      </c>
      <c r="V15" s="67">
        <f>Comex!I18</f>
        <v>25.6</v>
      </c>
      <c r="W15" s="67">
        <f>Euro!I18</f>
        <v>25.8</v>
      </c>
      <c r="X15" s="67">
        <f>Messier!I18</f>
        <v>24.5</v>
      </c>
      <c r="Y15" s="67">
        <f>Bravo!I18</f>
        <v>27.2</v>
      </c>
      <c r="Z15" s="67">
        <f>Rohm!I18</f>
        <v>23.4</v>
      </c>
      <c r="AA15" s="67">
        <f>Elicamex!I18</f>
        <v>22.5</v>
      </c>
      <c r="AB15" s="67">
        <f>Mpi!I18</f>
        <v>0</v>
      </c>
      <c r="AC15" s="67">
        <f>Crown!I18</f>
        <v>21.1</v>
      </c>
      <c r="AD15" s="67">
        <f>Securency!I18</f>
        <v>25.2</v>
      </c>
      <c r="AE15" s="67">
        <f>Fracsa!I18</f>
        <v>24</v>
      </c>
      <c r="AF15" s="67">
        <f>'AER S'!I18</f>
        <v>0</v>
      </c>
      <c r="AG15" s="67">
        <f>'AERnn C'!I18</f>
        <v>22.5</v>
      </c>
      <c r="AH15" s="67">
        <f>Jafra!I18</f>
        <v>24.2</v>
      </c>
      <c r="AI15" s="67">
        <f>DREnc!I18</f>
        <v>23.6</v>
      </c>
      <c r="AJ15" s="67">
        <f>Metokote!I18</f>
        <v>23</v>
      </c>
      <c r="AK15" s="67">
        <f>'KH Méx'!I18</f>
        <v>21.8</v>
      </c>
      <c r="AL15" s="67">
        <f>Hitachi!I18</f>
        <v>21.2</v>
      </c>
      <c r="AM15" s="211">
        <f>Ultramanufacturing!I18</f>
        <v>24.2</v>
      </c>
    </row>
    <row r="16" spans="2:39">
      <c r="B16" s="58">
        <f t="shared" si="1"/>
        <v>42234</v>
      </c>
      <c r="C16" s="63">
        <f>PIQ!F21</f>
        <v>23.938831</v>
      </c>
      <c r="D16" s="67">
        <v>20</v>
      </c>
      <c r="E16" s="67">
        <f>Valeo!I19</f>
        <v>20.8</v>
      </c>
      <c r="F16" s="67">
        <f>Eaton!I19</f>
        <v>20.399999999999999</v>
      </c>
      <c r="G16" s="67">
        <f>'Frenos Trw'!I19</f>
        <v>23.8</v>
      </c>
      <c r="H16" s="67">
        <f>Ronal!I19</f>
        <v>21.6</v>
      </c>
      <c r="I16" s="67">
        <f>Narmx!I19</f>
        <v>21.8</v>
      </c>
      <c r="J16" s="67">
        <f>Avery!I19</f>
        <v>23.5</v>
      </c>
      <c r="K16" s="67">
        <f>Beach!I19</f>
        <v>19.899999999999999</v>
      </c>
      <c r="L16" s="67">
        <f>Foam!I19</f>
        <v>22.5</v>
      </c>
      <c r="M16" s="67">
        <f>Ipc!I19</f>
        <v>24.1</v>
      </c>
      <c r="N16" s="67">
        <f>Vrk!I19</f>
        <v>23.4</v>
      </c>
      <c r="O16" s="67">
        <f>Tafime!I19</f>
        <v>23.6</v>
      </c>
      <c r="P16" s="67">
        <f>Copper!I19</f>
        <v>23</v>
      </c>
      <c r="Q16" s="67">
        <v>32</v>
      </c>
      <c r="R16" s="67">
        <f>Kluber!I19</f>
        <v>22.9</v>
      </c>
      <c r="S16" s="67">
        <f>Norgren!I19</f>
        <v>23.6</v>
      </c>
      <c r="T16" s="67">
        <v>20</v>
      </c>
      <c r="U16" s="67">
        <f>Samsung!I19</f>
        <v>21.3</v>
      </c>
      <c r="V16" s="67">
        <f>Comex!I19</f>
        <v>24.6</v>
      </c>
      <c r="W16" s="67">
        <f>Euro!I19</f>
        <v>25.6</v>
      </c>
      <c r="X16" s="67">
        <f>Messier!I19</f>
        <v>24</v>
      </c>
      <c r="Y16" s="67">
        <f>Bravo!I19</f>
        <v>23.2</v>
      </c>
      <c r="Z16" s="67">
        <f>Rohm!I19</f>
        <v>23.6</v>
      </c>
      <c r="AA16" s="67">
        <f>Elicamex!I19</f>
        <v>21.7</v>
      </c>
      <c r="AB16" s="67">
        <f>Mpi!I19</f>
        <v>0</v>
      </c>
      <c r="AC16" s="67">
        <f>Crown!I19</f>
        <v>21</v>
      </c>
      <c r="AD16" s="67">
        <f>Securency!I19</f>
        <v>23</v>
      </c>
      <c r="AE16" s="67">
        <f>Fracsa!I19</f>
        <v>23.9</v>
      </c>
      <c r="AF16" s="67">
        <f>'AER S'!I19</f>
        <v>0</v>
      </c>
      <c r="AG16" s="67">
        <f>'AERnn C'!I19</f>
        <v>22</v>
      </c>
      <c r="AH16" s="67">
        <f>Jafra!I19</f>
        <v>23.9</v>
      </c>
      <c r="AI16" s="67">
        <f>DREnc!I19</f>
        <v>23.2</v>
      </c>
      <c r="AJ16" s="67">
        <f>Metokote!I19</f>
        <v>22.1</v>
      </c>
      <c r="AK16" s="67">
        <f>'KH Méx'!I19</f>
        <v>21</v>
      </c>
      <c r="AL16" s="67">
        <f>Hitachi!I19</f>
        <v>20.9</v>
      </c>
      <c r="AM16" s="211">
        <f>Ultramanufacturing!I19</f>
        <v>23.1</v>
      </c>
    </row>
    <row r="17" spans="2:39">
      <c r="B17" s="58">
        <f t="shared" si="1"/>
        <v>42233</v>
      </c>
      <c r="C17" s="63">
        <f>PIQ!F22</f>
        <v>23.937470999999999</v>
      </c>
      <c r="D17" s="67">
        <v>20</v>
      </c>
      <c r="E17" s="67">
        <f>Valeo!I20</f>
        <v>19.7</v>
      </c>
      <c r="F17" s="67">
        <f>Eaton!I20</f>
        <v>20</v>
      </c>
      <c r="G17" s="67">
        <f>'Frenos Trw'!I20</f>
        <v>23.5</v>
      </c>
      <c r="H17" s="67">
        <f>Ronal!I20</f>
        <v>21.6</v>
      </c>
      <c r="I17" s="67">
        <f>Narmx!I20</f>
        <v>21.6</v>
      </c>
      <c r="J17" s="67">
        <f>Avery!I20</f>
        <v>23.4</v>
      </c>
      <c r="K17" s="67">
        <f>Beach!I20</f>
        <v>18.8</v>
      </c>
      <c r="L17" s="67">
        <f>Foam!I20</f>
        <v>22.6</v>
      </c>
      <c r="M17" s="67">
        <f>Ipc!I20</f>
        <v>23.5</v>
      </c>
      <c r="N17" s="67">
        <f>Vrk!I20</f>
        <v>22.8</v>
      </c>
      <c r="O17" s="67">
        <f>Tafime!I20</f>
        <v>23.4</v>
      </c>
      <c r="P17" s="67">
        <f>Copper!I20</f>
        <v>21.6</v>
      </c>
      <c r="Q17" s="67">
        <v>33</v>
      </c>
      <c r="R17" s="67">
        <f>Kluber!I20</f>
        <v>20.9</v>
      </c>
      <c r="S17" s="67">
        <f>Norgren!I20</f>
        <v>22.9</v>
      </c>
      <c r="T17" s="67">
        <v>20</v>
      </c>
      <c r="U17" s="67">
        <f>Samsung!I20</f>
        <v>21.6</v>
      </c>
      <c r="V17" s="67">
        <f>Comex!I20</f>
        <v>24.5</v>
      </c>
      <c r="W17" s="67">
        <f>Euro!I20</f>
        <v>25.3</v>
      </c>
      <c r="X17" s="67">
        <f>Messier!I20</f>
        <v>23.2</v>
      </c>
      <c r="Y17" s="67">
        <f>Bravo!I20</f>
        <v>21.8</v>
      </c>
      <c r="Z17" s="67">
        <f>Rohm!I20</f>
        <v>22.4</v>
      </c>
      <c r="AA17" s="67">
        <f>Elicamex!I20</f>
        <v>20.3</v>
      </c>
      <c r="AB17" s="67">
        <f>Mpi!I20</f>
        <v>0</v>
      </c>
      <c r="AC17" s="67">
        <f>Crown!I20</f>
        <v>20.399999999999999</v>
      </c>
      <c r="AD17" s="67">
        <f>Securency!I20</f>
        <v>21.3</v>
      </c>
      <c r="AE17" s="67">
        <f>Fracsa!I20</f>
        <v>23.8</v>
      </c>
      <c r="AF17" s="67">
        <f>'AER S'!I20</f>
        <v>0</v>
      </c>
      <c r="AG17" s="67">
        <f>'AERnn C'!I20</f>
        <v>20.100000000000001</v>
      </c>
      <c r="AH17" s="67">
        <f>Jafra!I20</f>
        <v>22.9</v>
      </c>
      <c r="AI17" s="67">
        <f>DREnc!I20</f>
        <v>22.1</v>
      </c>
      <c r="AJ17" s="67">
        <f>Metokote!I20</f>
        <v>21.4</v>
      </c>
      <c r="AK17" s="67">
        <f>'KH Méx'!I20</f>
        <v>19.600000000000001</v>
      </c>
      <c r="AL17" s="67">
        <f>Hitachi!I20</f>
        <v>20.6</v>
      </c>
      <c r="AM17" s="211">
        <f>Ultramanufacturing!I20</f>
        <v>20.6</v>
      </c>
    </row>
    <row r="18" spans="2:39">
      <c r="B18" s="58">
        <f t="shared" si="1"/>
        <v>42232</v>
      </c>
      <c r="C18" s="63">
        <f>PIQ!F23</f>
        <v>23.903572</v>
      </c>
      <c r="D18" s="67">
        <v>20</v>
      </c>
      <c r="E18" s="67">
        <f>Valeo!I21</f>
        <v>21.7</v>
      </c>
      <c r="F18" s="67">
        <f>Eaton!I21</f>
        <v>20</v>
      </c>
      <c r="G18" s="67">
        <f>'Frenos Trw'!I21</f>
        <v>22.6</v>
      </c>
      <c r="H18" s="67">
        <f>Ronal!I21</f>
        <v>21.8</v>
      </c>
      <c r="I18" s="67">
        <f>Narmx!I21</f>
        <v>22.5</v>
      </c>
      <c r="J18" s="67">
        <f>Avery!I21</f>
        <v>21.6</v>
      </c>
      <c r="K18" s="67">
        <f>Beach!I21</f>
        <v>18.7</v>
      </c>
      <c r="L18" s="67">
        <f>Foam!I21</f>
        <v>23.8</v>
      </c>
      <c r="M18" s="67">
        <f>Ipc!I21</f>
        <v>23.3</v>
      </c>
      <c r="N18" s="67">
        <f>Vrk!I21</f>
        <v>21.7</v>
      </c>
      <c r="O18" s="67">
        <f>Tafime!I21</f>
        <v>23.2</v>
      </c>
      <c r="P18" s="67">
        <f>Copper!I21</f>
        <v>21.3</v>
      </c>
      <c r="Q18" s="67">
        <v>34</v>
      </c>
      <c r="R18" s="67">
        <f>Kluber!I21</f>
        <v>21.7</v>
      </c>
      <c r="S18" s="67">
        <f>Norgren!I21</f>
        <v>22.5</v>
      </c>
      <c r="T18" s="67">
        <v>20</v>
      </c>
      <c r="U18" s="67">
        <f>Samsung!I21</f>
        <v>23.5</v>
      </c>
      <c r="V18" s="67">
        <f>Comex!I21</f>
        <v>24.9</v>
      </c>
      <c r="W18" s="67">
        <f>Euro!I21</f>
        <v>25.3</v>
      </c>
      <c r="X18" s="67">
        <f>Messier!I21</f>
        <v>23</v>
      </c>
      <c r="Y18" s="67">
        <f>Bravo!I21</f>
        <v>21</v>
      </c>
      <c r="Z18" s="67">
        <f>Rohm!I21</f>
        <v>22.1</v>
      </c>
      <c r="AA18" s="67">
        <f>Elicamex!I21</f>
        <v>20.9</v>
      </c>
      <c r="AB18" s="67">
        <f>Mpi!I21</f>
        <v>0</v>
      </c>
      <c r="AC18" s="67">
        <f>Crown!I21</f>
        <v>22.4</v>
      </c>
      <c r="AD18" s="67">
        <f>Securency!I21</f>
        <v>21.8</v>
      </c>
      <c r="AE18" s="67">
        <f>Fracsa!I21</f>
        <v>23.5</v>
      </c>
      <c r="AF18" s="67">
        <f>'AER S'!I21</f>
        <v>0</v>
      </c>
      <c r="AG18" s="67">
        <f>'AERnn C'!I21</f>
        <v>20.3</v>
      </c>
      <c r="AH18" s="67">
        <f>Jafra!I21</f>
        <v>23.8</v>
      </c>
      <c r="AI18" s="67">
        <f>DREnc!I21</f>
        <v>22.4</v>
      </c>
      <c r="AJ18" s="67">
        <f>Metokote!I21</f>
        <v>21.2</v>
      </c>
      <c r="AK18" s="67">
        <f>'KH Méx'!I21</f>
        <v>19.899999999999999</v>
      </c>
      <c r="AL18" s="67">
        <f>Hitachi!I21</f>
        <v>20.399999999999999</v>
      </c>
      <c r="AM18" s="211">
        <f>Ultramanufacturing!I21</f>
        <v>21.1</v>
      </c>
    </row>
    <row r="19" spans="2:39">
      <c r="B19" s="58">
        <f t="shared" si="1"/>
        <v>42231</v>
      </c>
      <c r="C19" s="63">
        <f>PIQ!F24</f>
        <v>24.017845000000001</v>
      </c>
      <c r="D19" s="67">
        <v>20</v>
      </c>
      <c r="E19" s="67">
        <f>Valeo!I22</f>
        <v>21.9</v>
      </c>
      <c r="F19" s="67">
        <f>Eaton!I22</f>
        <v>21.3</v>
      </c>
      <c r="G19" s="67">
        <f>'Frenos Trw'!I22</f>
        <v>21.7</v>
      </c>
      <c r="H19" s="67">
        <f>Ronal!I22</f>
        <v>21.6</v>
      </c>
      <c r="I19" s="67">
        <f>Narmx!I22</f>
        <v>21.2</v>
      </c>
      <c r="J19" s="67">
        <f>Avery!I22</f>
        <v>23</v>
      </c>
      <c r="K19" s="67">
        <f>Beach!I22</f>
        <v>20.5</v>
      </c>
      <c r="L19" s="67">
        <f>Foam!I22</f>
        <v>24.9</v>
      </c>
      <c r="M19" s="67">
        <f>Ipc!I22</f>
        <v>21.8</v>
      </c>
      <c r="N19" s="67">
        <f>Vrk!I22</f>
        <v>23.2</v>
      </c>
      <c r="O19" s="67">
        <f>Tafime!I22</f>
        <v>23.9</v>
      </c>
      <c r="P19" s="67">
        <f>Copper!I22</f>
        <v>24.7</v>
      </c>
      <c r="Q19" s="67">
        <v>35</v>
      </c>
      <c r="R19" s="67">
        <f>Kluber!I22</f>
        <v>23</v>
      </c>
      <c r="S19" s="67">
        <f>Norgren!I22</f>
        <v>23.4</v>
      </c>
      <c r="T19" s="67">
        <v>20</v>
      </c>
      <c r="U19" s="67">
        <f>Samsung!I22</f>
        <v>21.6</v>
      </c>
      <c r="V19" s="67">
        <f>Comex!I22</f>
        <v>25.1</v>
      </c>
      <c r="W19" s="67">
        <f>Euro!I22</f>
        <v>26.1</v>
      </c>
      <c r="X19" s="67">
        <f>Messier!I22</f>
        <v>24</v>
      </c>
      <c r="Y19" s="67">
        <f>Bravo!I22</f>
        <v>25.4</v>
      </c>
      <c r="Z19" s="67">
        <f>Rohm!I22</f>
        <v>23.6</v>
      </c>
      <c r="AA19" s="67">
        <f>Elicamex!I22</f>
        <v>21.8</v>
      </c>
      <c r="AB19" s="67">
        <f>Mpi!I22</f>
        <v>0</v>
      </c>
      <c r="AC19" s="67">
        <f>Crown!I22</f>
        <v>21.4</v>
      </c>
      <c r="AD19" s="67">
        <f>Securency!I22</f>
        <v>22.4</v>
      </c>
      <c r="AE19" s="67">
        <f>Fracsa!I22</f>
        <v>24.2</v>
      </c>
      <c r="AF19" s="67">
        <f>'AER S'!I22</f>
        <v>0</v>
      </c>
      <c r="AG19" s="67">
        <f>'AERnn C'!I22</f>
        <v>21.6</v>
      </c>
      <c r="AH19" s="67">
        <f>Jafra!I22</f>
        <v>22.7</v>
      </c>
      <c r="AI19" s="67">
        <f>DREnc!I22</f>
        <v>23.1</v>
      </c>
      <c r="AJ19" s="67">
        <f>Metokote!I22</f>
        <v>22.6</v>
      </c>
      <c r="AK19" s="67">
        <f>'KH Méx'!I22</f>
        <v>21.6</v>
      </c>
      <c r="AL19" s="67">
        <f>Hitachi!I22</f>
        <v>20.7</v>
      </c>
      <c r="AM19" s="211">
        <f>Ultramanufacturing!I22</f>
        <v>23.2</v>
      </c>
    </row>
    <row r="20" spans="2:39">
      <c r="B20" s="60">
        <f t="shared" si="1"/>
        <v>42230</v>
      </c>
      <c r="C20" s="63">
        <f>PIQ!F25</f>
        <v>23.828206999999999</v>
      </c>
      <c r="D20" s="67">
        <v>20</v>
      </c>
      <c r="E20" s="67">
        <f>Valeo!I23</f>
        <v>20.7</v>
      </c>
      <c r="F20" s="67">
        <f>Eaton!I23</f>
        <v>20.7</v>
      </c>
      <c r="G20" s="67">
        <f>'Frenos Trw'!I23</f>
        <v>24.1</v>
      </c>
      <c r="H20" s="67">
        <f>Ronal!I23</f>
        <v>21.3</v>
      </c>
      <c r="I20" s="67">
        <f>Narmx!I23</f>
        <v>20.399999999999999</v>
      </c>
      <c r="J20" s="67">
        <f>Avery!I23</f>
        <v>22.2</v>
      </c>
      <c r="K20" s="67">
        <f>Beach!I23</f>
        <v>19.600000000000001</v>
      </c>
      <c r="L20" s="67">
        <f>Foam!I23</f>
        <v>20.2</v>
      </c>
      <c r="M20" s="67">
        <f>Ipc!I23</f>
        <v>22.4</v>
      </c>
      <c r="N20" s="67">
        <f>Vrk!I23</f>
        <v>23</v>
      </c>
      <c r="O20" s="67">
        <f>Tafime!I23</f>
        <v>23.6</v>
      </c>
      <c r="P20" s="67">
        <f>Copper!I23</f>
        <v>23.6</v>
      </c>
      <c r="Q20" s="67">
        <v>36</v>
      </c>
      <c r="R20" s="67">
        <f>Kluber!I23</f>
        <v>21.6</v>
      </c>
      <c r="S20" s="67">
        <f>Norgren!I23</f>
        <v>23.7</v>
      </c>
      <c r="T20" s="67">
        <v>20</v>
      </c>
      <c r="U20" s="67">
        <f>Samsung!I23</f>
        <v>21.2</v>
      </c>
      <c r="V20" s="67">
        <f>Comex!I23</f>
        <v>24.5</v>
      </c>
      <c r="W20" s="67">
        <f>Euro!I23</f>
        <v>24.8</v>
      </c>
      <c r="X20" s="67">
        <f>Messier!I23</f>
        <v>23.8</v>
      </c>
      <c r="Y20" s="67">
        <f>Bravo!I23</f>
        <v>25.1</v>
      </c>
      <c r="Z20" s="67">
        <f>Rohm!I23</f>
        <v>22.4</v>
      </c>
      <c r="AA20" s="67">
        <f>Elicamex!I23</f>
        <v>21.2</v>
      </c>
      <c r="AB20" s="67">
        <f>Mpi!I23</f>
        <v>0</v>
      </c>
      <c r="AC20" s="67">
        <f>Crown!I23</f>
        <v>20.9</v>
      </c>
      <c r="AD20" s="67">
        <f>Securency!I23</f>
        <v>24.5</v>
      </c>
      <c r="AE20" s="67">
        <f>Fracsa!I23</f>
        <v>23.7</v>
      </c>
      <c r="AF20" s="67">
        <f>'AER S'!I23</f>
        <v>24.6</v>
      </c>
      <c r="AG20" s="67">
        <f>'AERnn C'!I23</f>
        <v>21.1</v>
      </c>
      <c r="AH20" s="67">
        <f>Jafra!I23</f>
        <v>22.7</v>
      </c>
      <c r="AI20" s="67">
        <f>DREnc!I23</f>
        <v>22.7</v>
      </c>
      <c r="AJ20" s="67">
        <f>Metokote!I23</f>
        <v>21.9</v>
      </c>
      <c r="AK20" s="67">
        <f>'KH Méx'!I23</f>
        <v>19.8</v>
      </c>
      <c r="AL20" s="67">
        <f>Hitachi!I23</f>
        <v>20.9</v>
      </c>
      <c r="AM20" s="211">
        <f>Ultramanufacturing!I23</f>
        <v>21.9</v>
      </c>
    </row>
    <row r="21" spans="2:39">
      <c r="B21" s="60">
        <f t="shared" si="1"/>
        <v>42229</v>
      </c>
      <c r="C21" s="63">
        <f>PIQ!F26</f>
        <v>23.849050999999999</v>
      </c>
      <c r="D21" s="67">
        <v>20</v>
      </c>
      <c r="E21" s="67">
        <f>Valeo!I24</f>
        <v>19.600000000000001</v>
      </c>
      <c r="F21" s="67">
        <f>Eaton!I24</f>
        <v>20.6</v>
      </c>
      <c r="G21" s="67">
        <f>'Frenos Trw'!I24</f>
        <v>23.7</v>
      </c>
      <c r="H21" s="67">
        <f>Ronal!I24</f>
        <v>21.1</v>
      </c>
      <c r="I21" s="67">
        <f>Narmx!I24</f>
        <v>21.8</v>
      </c>
      <c r="J21" s="67">
        <f>Avery!I24</f>
        <v>22.4</v>
      </c>
      <c r="K21" s="67">
        <f>Beach!I24</f>
        <v>18.600000000000001</v>
      </c>
      <c r="L21" s="67">
        <f>Foam!I24</f>
        <v>21.8</v>
      </c>
      <c r="M21" s="67">
        <f>Ipc!I24</f>
        <v>24.3</v>
      </c>
      <c r="N21" s="67">
        <f>Vrk!I24</f>
        <v>22.9</v>
      </c>
      <c r="O21" s="67">
        <f>Tafime!I24</f>
        <v>23.4</v>
      </c>
      <c r="P21" s="67">
        <f>Copper!I24</f>
        <v>22.5</v>
      </c>
      <c r="Q21" s="67">
        <v>37</v>
      </c>
      <c r="R21" s="67">
        <f>Kluber!I24</f>
        <v>20.2</v>
      </c>
      <c r="S21" s="67">
        <f>Norgren!I24</f>
        <v>23.1</v>
      </c>
      <c r="T21" s="67">
        <v>20</v>
      </c>
      <c r="U21" s="67">
        <f>Samsung!I24</f>
        <v>21.1</v>
      </c>
      <c r="V21" s="67">
        <f>Comex!I24</f>
        <v>24.4</v>
      </c>
      <c r="W21" s="67">
        <f>Euro!I24</f>
        <v>25</v>
      </c>
      <c r="X21" s="67">
        <f>Messier!I24</f>
        <v>23.5</v>
      </c>
      <c r="Y21" s="67">
        <f>Bravo!I24</f>
        <v>25</v>
      </c>
      <c r="Z21" s="67">
        <f>Rohm!I24</f>
        <v>22.6</v>
      </c>
      <c r="AA21" s="67">
        <f>Elicamex!I24</f>
        <v>21.8</v>
      </c>
      <c r="AB21" s="67">
        <f>Mpi!I24</f>
        <v>0</v>
      </c>
      <c r="AC21" s="67">
        <f>Crown!I24</f>
        <v>20.7</v>
      </c>
      <c r="AD21" s="67">
        <f>Securency!I24</f>
        <v>24</v>
      </c>
      <c r="AE21" s="67">
        <f>Fracsa!I24</f>
        <v>23.6</v>
      </c>
      <c r="AF21" s="67">
        <f>'AER S'!I24</f>
        <v>23.2</v>
      </c>
      <c r="AG21" s="67">
        <f>'AERnn C'!I24</f>
        <v>21.2</v>
      </c>
      <c r="AH21" s="67">
        <f>Jafra!I24</f>
        <v>23.3</v>
      </c>
      <c r="AI21" s="67">
        <f>DREnc!I24</f>
        <v>22.7</v>
      </c>
      <c r="AJ21" s="67">
        <f>Metokote!I24</f>
        <v>21.9</v>
      </c>
      <c r="AK21" s="67">
        <f>'KH Méx'!I24</f>
        <v>19.7</v>
      </c>
      <c r="AL21" s="67">
        <f>Hitachi!I24</f>
        <v>20.7</v>
      </c>
      <c r="AM21" s="211">
        <f>Ultramanufacturing!I24</f>
        <v>20.9</v>
      </c>
    </row>
    <row r="22" spans="2:39">
      <c r="B22" s="60">
        <f t="shared" si="1"/>
        <v>42228</v>
      </c>
      <c r="C22" s="63">
        <f>PIQ!F27</f>
        <v>23.748085</v>
      </c>
      <c r="D22" s="67">
        <v>20</v>
      </c>
      <c r="E22" s="67">
        <f>Valeo!I25</f>
        <v>20.3</v>
      </c>
      <c r="F22" s="67">
        <f>Eaton!I25</f>
        <v>20.2</v>
      </c>
      <c r="G22" s="67">
        <f>'Frenos Trw'!I25</f>
        <v>23.5</v>
      </c>
      <c r="H22" s="67">
        <f>Ronal!I25</f>
        <v>21.1</v>
      </c>
      <c r="I22" s="67">
        <f>Narmx!I25</f>
        <v>21.1</v>
      </c>
      <c r="J22" s="67">
        <f>Avery!I25</f>
        <v>23.1</v>
      </c>
      <c r="K22" s="67">
        <f>Beach!I25</f>
        <v>18.899999999999999</v>
      </c>
      <c r="L22" s="67">
        <f>Foam!I25</f>
        <v>21.8</v>
      </c>
      <c r="M22" s="67">
        <f>Ipc!I25</f>
        <v>23.9</v>
      </c>
      <c r="N22" s="67">
        <f>Vrk!I25</f>
        <v>22.8</v>
      </c>
      <c r="O22" s="67">
        <f>Tafime!I25</f>
        <v>23.3</v>
      </c>
      <c r="P22" s="67">
        <f>Copper!I25</f>
        <v>21.6</v>
      </c>
      <c r="Q22" s="67">
        <v>38</v>
      </c>
      <c r="R22" s="67">
        <f>Kluber!I25</f>
        <v>20.6</v>
      </c>
      <c r="S22" s="67">
        <f>Norgren!I25</f>
        <v>22.8</v>
      </c>
      <c r="T22" s="67">
        <v>20</v>
      </c>
      <c r="U22" s="67">
        <f>Samsung!I25</f>
        <v>21.1</v>
      </c>
      <c r="V22" s="67">
        <f>Comex!I25</f>
        <v>24.6</v>
      </c>
      <c r="W22" s="67">
        <f>Euro!I25</f>
        <v>24.9</v>
      </c>
      <c r="X22" s="67">
        <f>Messier!I25</f>
        <v>23.3</v>
      </c>
      <c r="Y22" s="67">
        <f>Bravo!I25</f>
        <v>25</v>
      </c>
      <c r="Z22" s="67">
        <f>Rohm!I25</f>
        <v>22.3</v>
      </c>
      <c r="AA22" s="67">
        <f>Elicamex!I25</f>
        <v>21.1</v>
      </c>
      <c r="AB22" s="67">
        <f>Mpi!I25</f>
        <v>0</v>
      </c>
      <c r="AC22" s="67">
        <f>Crown!I25</f>
        <v>20.6</v>
      </c>
      <c r="AD22" s="67">
        <f>Securency!I25</f>
        <v>23.7</v>
      </c>
      <c r="AE22" s="67">
        <f>Fracsa!I25</f>
        <v>23.6</v>
      </c>
      <c r="AF22" s="67">
        <f>'AER S'!I25</f>
        <v>21.8</v>
      </c>
      <c r="AG22" s="67">
        <f>'AERnn C'!I25</f>
        <v>21.4</v>
      </c>
      <c r="AH22" s="67">
        <f>Jafra!I25</f>
        <v>23.2</v>
      </c>
      <c r="AI22" s="67">
        <f>DREnc!I25</f>
        <v>22.5</v>
      </c>
      <c r="AJ22" s="67">
        <f>Metokote!I25</f>
        <v>21.6</v>
      </c>
      <c r="AK22" s="67">
        <f>'KH Méx'!I25</f>
        <v>19.600000000000001</v>
      </c>
      <c r="AL22" s="67">
        <f>Hitachi!I25</f>
        <v>20.5</v>
      </c>
      <c r="AM22" s="211">
        <f>Ultramanufacturing!I25</f>
        <v>20.8</v>
      </c>
    </row>
    <row r="23" spans="2:39">
      <c r="B23" s="60">
        <f t="shared" si="1"/>
        <v>42227</v>
      </c>
      <c r="C23" s="63">
        <f>PIQ!F28</f>
        <v>23.721363</v>
      </c>
      <c r="D23" s="67">
        <v>20</v>
      </c>
      <c r="E23" s="67">
        <f>Valeo!I26</f>
        <v>20.100000000000001</v>
      </c>
      <c r="F23" s="67">
        <f>Eaton!I26</f>
        <v>20.9</v>
      </c>
      <c r="G23" s="67">
        <f>'Frenos Trw'!I26</f>
        <v>23.8</v>
      </c>
      <c r="H23" s="67">
        <f>Ronal!I26</f>
        <v>21.2</v>
      </c>
      <c r="I23" s="67">
        <f>Narmx!I26</f>
        <v>21.4</v>
      </c>
      <c r="J23" s="67">
        <f>Avery!I26</f>
        <v>23.2</v>
      </c>
      <c r="K23" s="67">
        <f>Beach!I26</f>
        <v>19.399999999999999</v>
      </c>
      <c r="L23" s="67">
        <f>Foam!I26</f>
        <v>22</v>
      </c>
      <c r="M23" s="67">
        <f>Ipc!I26</f>
        <v>23.3</v>
      </c>
      <c r="N23" s="67">
        <f>Vrk!I26</f>
        <v>23</v>
      </c>
      <c r="O23" s="67">
        <f>Tafime!I26</f>
        <v>23.4</v>
      </c>
      <c r="P23" s="67">
        <f>Copper!I26</f>
        <v>22.5</v>
      </c>
      <c r="Q23" s="67">
        <v>39</v>
      </c>
      <c r="R23" s="67">
        <f>Kluber!I26</f>
        <v>22.5</v>
      </c>
      <c r="S23" s="67">
        <f>Norgren!I26</f>
        <v>22.9</v>
      </c>
      <c r="T23" s="67">
        <v>20</v>
      </c>
      <c r="U23" s="67">
        <f>Samsung!I26</f>
        <v>21.2</v>
      </c>
      <c r="V23" s="67">
        <f>Comex!I26</f>
        <v>24.5</v>
      </c>
      <c r="W23" s="67">
        <f>Euro!I26</f>
        <v>25.4</v>
      </c>
      <c r="X23" s="67">
        <f>Messier!I26</f>
        <v>23.7</v>
      </c>
      <c r="Y23" s="67">
        <f>Bravo!I26</f>
        <v>25.1</v>
      </c>
      <c r="Z23" s="67">
        <f>Rohm!I26</f>
        <v>22.7</v>
      </c>
      <c r="AA23" s="67">
        <f>Elicamex!I26</f>
        <v>22.4</v>
      </c>
      <c r="AB23" s="67">
        <f>Mpi!I26</f>
        <v>0</v>
      </c>
      <c r="AC23" s="67">
        <f>Crown!I26</f>
        <v>20.8</v>
      </c>
      <c r="AD23" s="67">
        <f>Securency!I26</f>
        <v>22.9</v>
      </c>
      <c r="AE23" s="67">
        <f>Fracsa!I26</f>
        <v>23.7</v>
      </c>
      <c r="AF23" s="67">
        <f>'AER S'!I26</f>
        <v>19.7</v>
      </c>
      <c r="AG23" s="67">
        <f>'AERnn C'!I26</f>
        <v>21.5</v>
      </c>
      <c r="AH23" s="67">
        <f>Jafra!I26</f>
        <v>23.6</v>
      </c>
      <c r="AI23" s="67">
        <f>DREnc!I26</f>
        <v>22.8</v>
      </c>
      <c r="AJ23" s="67">
        <f>Metokote!I26</f>
        <v>21.9</v>
      </c>
      <c r="AK23" s="67">
        <f>'KH Méx'!I26</f>
        <v>20.2</v>
      </c>
      <c r="AL23" s="67">
        <f>Hitachi!I26</f>
        <v>20.9</v>
      </c>
      <c r="AM23" s="211">
        <f>Ultramanufacturing!I26</f>
        <v>21.6</v>
      </c>
    </row>
    <row r="24" spans="2:39">
      <c r="B24" s="60">
        <f t="shared" si="1"/>
        <v>42226</v>
      </c>
      <c r="C24" s="63">
        <f>PIQ!F29</f>
        <v>23.918129</v>
      </c>
      <c r="D24" s="67">
        <v>20</v>
      </c>
      <c r="E24" s="67">
        <f>Valeo!I27</f>
        <v>20.399999999999999</v>
      </c>
      <c r="F24" s="67">
        <f>Eaton!I27</f>
        <v>21.1</v>
      </c>
      <c r="G24" s="67">
        <f>'Frenos Trw'!I27</f>
        <v>23.8</v>
      </c>
      <c r="H24" s="67">
        <f>Ronal!I27</f>
        <v>21.4</v>
      </c>
      <c r="I24" s="67">
        <f>Narmx!I27</f>
        <v>21.4</v>
      </c>
      <c r="J24" s="67">
        <f>Avery!I27</f>
        <v>23.4</v>
      </c>
      <c r="K24" s="67">
        <f>Beach!I27</f>
        <v>20</v>
      </c>
      <c r="L24" s="67">
        <f>Foam!I27</f>
        <v>22.4</v>
      </c>
      <c r="M24" s="67">
        <f>Ipc!I27</f>
        <v>23.9</v>
      </c>
      <c r="N24" s="67">
        <f>Vrk!I27</f>
        <v>23</v>
      </c>
      <c r="O24" s="67">
        <f>Tafime!I27</f>
        <v>23.6</v>
      </c>
      <c r="P24" s="67">
        <f>Copper!I27</f>
        <v>23.2</v>
      </c>
      <c r="Q24" s="67">
        <v>40</v>
      </c>
      <c r="R24" s="67">
        <f>Kluber!I27</f>
        <v>22</v>
      </c>
      <c r="S24" s="67">
        <f>Norgren!I27</f>
        <v>23.2</v>
      </c>
      <c r="T24" s="67">
        <v>20</v>
      </c>
      <c r="U24" s="67">
        <f>Samsung!I27</f>
        <v>22</v>
      </c>
      <c r="V24" s="67">
        <f>Comex!I27</f>
        <v>24.9</v>
      </c>
      <c r="W24" s="67">
        <f>Euro!I27</f>
        <v>25.3</v>
      </c>
      <c r="X24" s="67">
        <f>Messier!I27</f>
        <v>23.9</v>
      </c>
      <c r="Y24" s="67">
        <f>Bravo!I27</f>
        <v>25.2</v>
      </c>
      <c r="Z24" s="67">
        <f>Rohm!I27</f>
        <v>22.7</v>
      </c>
      <c r="AA24" s="67">
        <f>Elicamex!I27</f>
        <v>21.7</v>
      </c>
      <c r="AB24" s="67">
        <f>Mpi!I27</f>
        <v>0</v>
      </c>
      <c r="AC24" s="67">
        <f>Crown!I27</f>
        <v>20.9</v>
      </c>
      <c r="AD24" s="67">
        <f>Securency!I27</f>
        <v>22.8</v>
      </c>
      <c r="AE24" s="67">
        <f>Fracsa!I27</f>
        <v>23.8</v>
      </c>
      <c r="AF24" s="67">
        <f>'AER S'!I27</f>
        <v>21.1</v>
      </c>
      <c r="AG24" s="67">
        <f>'AERnn C'!I27</f>
        <v>21.9</v>
      </c>
      <c r="AH24" s="67">
        <f>Jafra!I27</f>
        <v>24.6</v>
      </c>
      <c r="AI24" s="67">
        <f>DREnc!I27</f>
        <v>23.1</v>
      </c>
      <c r="AJ24" s="67">
        <f>Metokote!I27</f>
        <v>22.3</v>
      </c>
      <c r="AK24" s="67">
        <f>'KH Méx'!I27</f>
        <v>21.2</v>
      </c>
      <c r="AL24" s="67">
        <f>Hitachi!I27</f>
        <v>21</v>
      </c>
      <c r="AM24" s="211">
        <f>Ultramanufacturing!I27</f>
        <v>22.7</v>
      </c>
    </row>
    <row r="25" spans="2:39">
      <c r="B25" s="60">
        <f t="shared" si="1"/>
        <v>42225</v>
      </c>
      <c r="C25" s="63">
        <f>PIQ!F30</f>
        <v>23.79936</v>
      </c>
      <c r="D25" s="67">
        <v>20</v>
      </c>
      <c r="E25" s="67">
        <f>Valeo!I28</f>
        <v>21.2</v>
      </c>
      <c r="F25" s="67">
        <f>Eaton!I28</f>
        <v>20.2</v>
      </c>
      <c r="G25" s="67">
        <f>'Frenos Trw'!I28</f>
        <v>22.2</v>
      </c>
      <c r="H25" s="67">
        <f>Ronal!I28</f>
        <v>21.7</v>
      </c>
      <c r="I25" s="67">
        <f>Narmx!I28</f>
        <v>21.5</v>
      </c>
      <c r="J25" s="67">
        <f>Avery!I28</f>
        <v>21.7</v>
      </c>
      <c r="K25" s="67">
        <f>Beach!I28</f>
        <v>19.100000000000001</v>
      </c>
      <c r="L25" s="67">
        <f>Foam!I28</f>
        <v>23.7</v>
      </c>
      <c r="M25" s="67">
        <f>Ipc!I28</f>
        <v>22.6</v>
      </c>
      <c r="N25" s="67">
        <f>Valeo!I28</f>
        <v>21.2</v>
      </c>
      <c r="O25" s="67">
        <f>Tafime!I28</f>
        <v>23.3</v>
      </c>
      <c r="P25" s="67">
        <f>Copper!I28</f>
        <v>22.2</v>
      </c>
      <c r="Q25" s="67">
        <v>41</v>
      </c>
      <c r="R25" s="67">
        <f>Kluber!I28</f>
        <v>21.4</v>
      </c>
      <c r="S25" s="67">
        <f>Norgren!I28</f>
        <v>22.3</v>
      </c>
      <c r="T25" s="67">
        <v>20</v>
      </c>
      <c r="U25" s="67">
        <f>Samsung!I28</f>
        <v>23.9</v>
      </c>
      <c r="V25" s="67">
        <f>Comex!I28</f>
        <v>24.8</v>
      </c>
      <c r="W25" s="67">
        <f>Euro!I28</f>
        <v>25.1</v>
      </c>
      <c r="X25" s="67">
        <f>Messier!I28</f>
        <v>23</v>
      </c>
      <c r="Y25" s="67">
        <f>Bravo!I28</f>
        <v>24.8</v>
      </c>
      <c r="Z25" s="67">
        <f>Rohm!I28</f>
        <v>22.4</v>
      </c>
      <c r="AA25" s="67">
        <f>Elicamex!I28</f>
        <v>20.8</v>
      </c>
      <c r="AB25" s="67">
        <f>Ipc!I28</f>
        <v>22.6</v>
      </c>
      <c r="AC25" s="67">
        <f>Crown!I28</f>
        <v>22</v>
      </c>
      <c r="AD25" s="67">
        <f>Securency!I28</f>
        <v>21.7</v>
      </c>
      <c r="AE25" s="67">
        <f>Fracsa!I28</f>
        <v>23.6</v>
      </c>
      <c r="AF25" s="67">
        <f>'AER S'!I28</f>
        <v>23.2</v>
      </c>
      <c r="AG25" s="67">
        <f>'AER S'!I28</f>
        <v>23.2</v>
      </c>
      <c r="AH25" s="67">
        <f>Jafra!I28</f>
        <v>21</v>
      </c>
      <c r="AI25" s="67">
        <f>DREnc!I28</f>
        <v>22.7</v>
      </c>
      <c r="AJ25" s="67">
        <f>Metokote!I28</f>
        <v>22.1</v>
      </c>
      <c r="AK25" s="67">
        <f>'KH Méx'!I28</f>
        <v>20</v>
      </c>
      <c r="AL25" s="67">
        <f>Hitachi!I28</f>
        <v>20.7</v>
      </c>
      <c r="AM25" s="211">
        <f>Ultramanufacturing!I28</f>
        <v>21.1</v>
      </c>
    </row>
    <row r="26" spans="2:39">
      <c r="B26" s="60">
        <f t="shared" si="1"/>
        <v>42224</v>
      </c>
      <c r="C26" s="63">
        <f>PIQ!F32</f>
        <v>23.659974999999999</v>
      </c>
      <c r="D26" s="67">
        <v>20</v>
      </c>
      <c r="E26" s="67">
        <f>Valeo!I29</f>
        <v>21.6</v>
      </c>
      <c r="F26" s="67">
        <f>Eaton!I29</f>
        <v>20.9</v>
      </c>
      <c r="G26" s="67">
        <f>'Frenos Trw'!I29</f>
        <v>22.2</v>
      </c>
      <c r="H26" s="67">
        <f>Ronal!I29</f>
        <v>21.5</v>
      </c>
      <c r="I26" s="67">
        <f>Narmx!I29</f>
        <v>21.2</v>
      </c>
      <c r="J26" s="67">
        <f>Avery!I29</f>
        <v>21.9</v>
      </c>
      <c r="K26" s="67">
        <f>Beach!I29</f>
        <v>20.9</v>
      </c>
      <c r="L26" s="67">
        <f>Foam!I29</f>
        <v>24.4</v>
      </c>
      <c r="M26" s="67">
        <f>Ipc!I29</f>
        <v>24</v>
      </c>
      <c r="N26" s="67">
        <f>Valeo!I29</f>
        <v>21.6</v>
      </c>
      <c r="O26" s="67">
        <f>Tafime!I29</f>
        <v>23.5</v>
      </c>
      <c r="P26" s="67">
        <f>Copper!I29</f>
        <v>23.8</v>
      </c>
      <c r="Q26" s="67">
        <v>42</v>
      </c>
      <c r="R26" s="67">
        <f>Kluber!I29</f>
        <v>23.3</v>
      </c>
      <c r="S26" s="67">
        <f>Norgren!I29</f>
        <v>22.8</v>
      </c>
      <c r="T26" s="67">
        <v>20</v>
      </c>
      <c r="U26" s="67">
        <f>Samsung!I29</f>
        <v>22.3</v>
      </c>
      <c r="V26" s="67">
        <f>Comex!I29</f>
        <v>25</v>
      </c>
      <c r="W26" s="67">
        <f>Euro!I29</f>
        <v>24.7</v>
      </c>
      <c r="X26" s="67">
        <f>Messier!I29</f>
        <v>23.9</v>
      </c>
      <c r="Y26" s="67">
        <f>Bravo!I29</f>
        <v>25.2</v>
      </c>
      <c r="Z26" s="67">
        <f>Rohm!I29</f>
        <v>23.2</v>
      </c>
      <c r="AA26" s="67">
        <f>Elicamex!I29</f>
        <v>22.1</v>
      </c>
      <c r="AB26" s="67">
        <f>Ipc!I29</f>
        <v>24</v>
      </c>
      <c r="AC26" s="67">
        <f>Crown!I29</f>
        <v>22</v>
      </c>
      <c r="AD26" s="67">
        <f>Securency!I29</f>
        <v>22.1</v>
      </c>
      <c r="AE26" s="67">
        <f>Fracsa!I29</f>
        <v>23.9</v>
      </c>
      <c r="AF26" s="67">
        <f>'AER S'!I29</f>
        <v>20.8</v>
      </c>
      <c r="AG26" s="67">
        <f>'AER S'!I29</f>
        <v>20.8</v>
      </c>
      <c r="AH26" s="67">
        <f>Jafra!I29</f>
        <v>23</v>
      </c>
      <c r="AI26" s="67">
        <f>DREnc!I29</f>
        <v>23.2</v>
      </c>
      <c r="AJ26" s="67">
        <f>Metokote!I29</f>
        <v>22.2</v>
      </c>
      <c r="AK26" s="67">
        <f>'KH Méx'!I29</f>
        <v>21.7</v>
      </c>
      <c r="AL26" s="67">
        <f>Hitachi!I29</f>
        <v>20.100000000000001</v>
      </c>
      <c r="AM26" s="211">
        <f>Ultramanufacturing!I29</f>
        <v>23.3</v>
      </c>
    </row>
    <row r="27" spans="2:39">
      <c r="B27" s="58">
        <f t="shared" si="1"/>
        <v>42223</v>
      </c>
      <c r="C27" s="63">
        <f>PIQ!F33</f>
        <v>23.692585000000001</v>
      </c>
      <c r="D27" s="67">
        <v>20</v>
      </c>
      <c r="E27" s="67">
        <f>Valeo!I30</f>
        <v>19.899999999999999</v>
      </c>
      <c r="F27" s="67">
        <f>Eaton!I30</f>
        <v>20.399999999999999</v>
      </c>
      <c r="G27" s="67">
        <f>'Frenos Trw'!I30</f>
        <v>23.5</v>
      </c>
      <c r="H27" s="67">
        <f>Ronal!I30</f>
        <v>21.3</v>
      </c>
      <c r="I27" s="67">
        <f>Narmx!I30</f>
        <v>20.8</v>
      </c>
      <c r="J27" s="67">
        <f>Avery!I30</f>
        <v>22.7</v>
      </c>
      <c r="K27" s="67">
        <f>Beach!I30</f>
        <v>20.100000000000001</v>
      </c>
      <c r="L27" s="67">
        <f>Foam!I30</f>
        <v>23.9</v>
      </c>
      <c r="M27" s="67">
        <f>Ipc!I30</f>
        <v>22.6</v>
      </c>
      <c r="N27" s="67">
        <f>Valeo!I30</f>
        <v>19.899999999999999</v>
      </c>
      <c r="O27" s="67">
        <f>Tafime!I30</f>
        <v>23.4</v>
      </c>
      <c r="P27" s="67">
        <f>Copper!I30</f>
        <v>21.7</v>
      </c>
      <c r="Q27" s="67">
        <v>43</v>
      </c>
      <c r="R27" s="67">
        <f>Kluber!I30</f>
        <v>22.5</v>
      </c>
      <c r="S27" s="67">
        <f>Norgren!I30</f>
        <v>22.6</v>
      </c>
      <c r="T27" s="67">
        <v>20</v>
      </c>
      <c r="U27" s="67">
        <f>Samsung!I30</f>
        <v>21.4</v>
      </c>
      <c r="V27" s="67">
        <f>Comex!I30</f>
        <v>24.5</v>
      </c>
      <c r="W27" s="67">
        <f>Euro!I30</f>
        <v>25.1</v>
      </c>
      <c r="X27" s="67">
        <f>Messier!I30</f>
        <v>23.6</v>
      </c>
      <c r="Y27" s="67">
        <f>Bravo!I30</f>
        <v>25</v>
      </c>
      <c r="Z27" s="67">
        <f>Rohm!I30</f>
        <v>24.4</v>
      </c>
      <c r="AA27" s="67">
        <f>Elicamex!I30</f>
        <v>20.6</v>
      </c>
      <c r="AB27" s="67">
        <f>Ipc!I30</f>
        <v>22.6</v>
      </c>
      <c r="AC27" s="67">
        <f>Crown!I30</f>
        <v>20.399999999999999</v>
      </c>
      <c r="AD27" s="67">
        <f>Securency!I30</f>
        <v>24.5</v>
      </c>
      <c r="AE27" s="67">
        <f>Fracsa!I30</f>
        <v>23.8</v>
      </c>
      <c r="AF27" s="67">
        <f>'AER S'!I30</f>
        <v>20.100000000000001</v>
      </c>
      <c r="AG27" s="67">
        <f>'AER S'!I30</f>
        <v>20.100000000000001</v>
      </c>
      <c r="AH27" s="67">
        <f>Jafra!I30</f>
        <v>23.3</v>
      </c>
      <c r="AI27" s="67">
        <f>DREnc!I30</f>
        <v>22.9</v>
      </c>
      <c r="AJ27" s="67">
        <f>Metokote!I30</f>
        <v>21.9</v>
      </c>
      <c r="AK27" s="67">
        <f>'KH Méx'!I30</f>
        <v>21.1</v>
      </c>
      <c r="AL27" s="67">
        <f>Hitachi!I30</f>
        <v>20.8</v>
      </c>
      <c r="AM27" s="211">
        <f>Ultramanufacturing!I30</f>
        <v>22.4</v>
      </c>
    </row>
    <row r="28" spans="2:39">
      <c r="B28" s="58">
        <f t="shared" si="1"/>
        <v>42222</v>
      </c>
      <c r="C28" s="63">
        <f>PIQ!F34</f>
        <v>23.646619999999999</v>
      </c>
      <c r="D28" s="67">
        <v>20</v>
      </c>
      <c r="E28" s="67">
        <f>Valeo!I31</f>
        <v>19.100000000000001</v>
      </c>
      <c r="F28" s="67">
        <f>Eaton!I31</f>
        <v>20.3</v>
      </c>
      <c r="G28" s="67">
        <f>'Frenos Trw'!I31</f>
        <v>23.4</v>
      </c>
      <c r="H28" s="67">
        <f>Ronal!I31</f>
        <v>21.3</v>
      </c>
      <c r="I28" s="67">
        <f>Narmx!I31</f>
        <v>20.9</v>
      </c>
      <c r="J28" s="67">
        <f>Avery!I31</f>
        <v>22.9</v>
      </c>
      <c r="K28" s="67">
        <f>Beach!I31</f>
        <v>19</v>
      </c>
      <c r="L28" s="67">
        <f>Foam!I31</f>
        <v>21.7</v>
      </c>
      <c r="M28" s="67">
        <f>Ipc!I31</f>
        <v>22.2</v>
      </c>
      <c r="N28" s="67">
        <f>Valeo!I31</f>
        <v>19.100000000000001</v>
      </c>
      <c r="O28" s="67">
        <f>Tafime!I31</f>
        <v>23.3</v>
      </c>
      <c r="P28" s="67">
        <f>Copper!I31</f>
        <v>22.3</v>
      </c>
      <c r="Q28" s="67">
        <v>44</v>
      </c>
      <c r="R28" s="67">
        <f>Kluber!I31</f>
        <v>20.399999999999999</v>
      </c>
      <c r="S28" s="67">
        <f>Norgren!I31</f>
        <v>22.7</v>
      </c>
      <c r="T28" s="67">
        <v>20</v>
      </c>
      <c r="U28" s="67">
        <f>Samsung!I31</f>
        <v>20.8</v>
      </c>
      <c r="V28" s="67">
        <f>Comex!I31</f>
        <v>23.8</v>
      </c>
      <c r="W28" s="67">
        <f>Euro!I31</f>
        <v>25</v>
      </c>
      <c r="X28" s="67">
        <f>Messier!I31</f>
        <v>23.1</v>
      </c>
      <c r="Y28" s="67">
        <f>Bravo!I31</f>
        <v>24.7</v>
      </c>
      <c r="Z28" s="67">
        <f>Rohm!I31</f>
        <v>21.8</v>
      </c>
      <c r="AA28" s="67">
        <f>Elicamex!I31</f>
        <v>20.100000000000001</v>
      </c>
      <c r="AB28" s="67">
        <f>Ipc!I31</f>
        <v>22.2</v>
      </c>
      <c r="AC28" s="67">
        <f>Crown!I31</f>
        <v>21.2</v>
      </c>
      <c r="AD28" s="67">
        <f>Securency!I31</f>
        <v>23.9</v>
      </c>
      <c r="AE28" s="67">
        <f>Fracsa!I31</f>
        <v>23.7</v>
      </c>
      <c r="AF28" s="67">
        <f>'AER S'!I31</f>
        <v>22</v>
      </c>
      <c r="AG28" s="67">
        <f>'AER S'!I31</f>
        <v>22</v>
      </c>
      <c r="AH28" s="67">
        <f>Jafra!I31</f>
        <v>23.2</v>
      </c>
      <c r="AI28" s="67">
        <f>DREnc!I31</f>
        <v>22.4</v>
      </c>
      <c r="AJ28" s="67">
        <f>Metokote!I31</f>
        <v>21.7</v>
      </c>
      <c r="AK28" s="67">
        <f>'KH Méx'!I31</f>
        <v>19.5</v>
      </c>
      <c r="AL28" s="67">
        <f>Hitachi!I31</f>
        <v>20.6</v>
      </c>
      <c r="AM28" s="211">
        <f>Ultramanufacturing!I31</f>
        <v>20.8</v>
      </c>
    </row>
    <row r="29" spans="2:39">
      <c r="B29" s="58">
        <f t="shared" si="1"/>
        <v>42221</v>
      </c>
      <c r="C29" s="63">
        <f>PIQ!F35</f>
        <v>23.668232</v>
      </c>
      <c r="D29" s="67">
        <v>20</v>
      </c>
      <c r="E29" s="67">
        <f>Valeo!I32</f>
        <v>20</v>
      </c>
      <c r="F29" s="67">
        <f>Eaton!I32</f>
        <v>20.7</v>
      </c>
      <c r="G29" s="67">
        <f>'Frenos Trw'!I32</f>
        <v>23.5</v>
      </c>
      <c r="H29" s="67">
        <f>Ronal!I32</f>
        <v>21.4</v>
      </c>
      <c r="I29" s="67">
        <f>Narmx!I32</f>
        <v>21.2</v>
      </c>
      <c r="J29" s="67">
        <f>Avery!I32</f>
        <v>23.2</v>
      </c>
      <c r="K29" s="67">
        <f>Beach!I32</f>
        <v>19.899999999999999</v>
      </c>
      <c r="L29" s="67">
        <f>Foam!I32</f>
        <v>22.1</v>
      </c>
      <c r="M29" s="67">
        <f>Ipc!I32</f>
        <v>22.9</v>
      </c>
      <c r="N29" s="67">
        <f>Valeo!I32</f>
        <v>20</v>
      </c>
      <c r="O29" s="67">
        <f>Tafime!I32</f>
        <v>23.4</v>
      </c>
      <c r="P29" s="67">
        <f>Copper!I32</f>
        <v>22.5</v>
      </c>
      <c r="Q29" s="67">
        <v>45</v>
      </c>
      <c r="R29" s="67">
        <f>Kluber!I32</f>
        <v>22.7</v>
      </c>
      <c r="S29" s="67">
        <f>Norgren!I32</f>
        <v>23.1</v>
      </c>
      <c r="T29" s="67">
        <v>20</v>
      </c>
      <c r="U29" s="67">
        <f>Samsung!I32</f>
        <v>20.8</v>
      </c>
      <c r="V29" s="67">
        <f>Comex!I32</f>
        <v>24.4</v>
      </c>
      <c r="W29" s="67">
        <f>Euro!I32</f>
        <v>25.1</v>
      </c>
      <c r="X29" s="67">
        <f>Messier!I32</f>
        <v>23.3</v>
      </c>
      <c r="Y29" s="67">
        <f>Bravo!I32</f>
        <v>25</v>
      </c>
      <c r="Z29" s="67">
        <f>Rohm!I32</f>
        <v>23</v>
      </c>
      <c r="AA29" s="67">
        <f>Elicamex!I32</f>
        <v>21.6</v>
      </c>
      <c r="AB29" s="67">
        <f>Ipc!I32</f>
        <v>22.9</v>
      </c>
      <c r="AC29" s="67">
        <f>Crown!I32</f>
        <v>20.8</v>
      </c>
      <c r="AD29" s="67">
        <f>Securency!I32</f>
        <v>24.5</v>
      </c>
      <c r="AE29" s="67">
        <f>Fracsa!I32</f>
        <v>23.8</v>
      </c>
      <c r="AF29" s="67">
        <f>'AER S'!I32</f>
        <v>21.7</v>
      </c>
      <c r="AG29" s="67">
        <f>'AER S'!I32</f>
        <v>21.7</v>
      </c>
      <c r="AH29" s="67">
        <f>Jafra!I32</f>
        <v>23.6</v>
      </c>
      <c r="AI29" s="67">
        <f>DREnc!I32</f>
        <v>22.8</v>
      </c>
      <c r="AJ29" s="67">
        <f>Metokote!I32</f>
        <v>22.1</v>
      </c>
      <c r="AK29" s="67">
        <f>'KH Méx'!I32</f>
        <v>20.5</v>
      </c>
      <c r="AL29" s="67">
        <f>Hitachi!I32</f>
        <v>20.9</v>
      </c>
      <c r="AM29" s="211">
        <f>Ultramanufacturing!I32</f>
        <v>22.2</v>
      </c>
    </row>
    <row r="30" spans="2:39">
      <c r="B30" s="58">
        <f t="shared" si="1"/>
        <v>42220</v>
      </c>
      <c r="C30" s="63">
        <f>PIQ!F36</f>
        <v>23.507334</v>
      </c>
      <c r="D30" s="67">
        <v>20</v>
      </c>
      <c r="E30" s="67">
        <f>Valeo!I33</f>
        <v>21.6</v>
      </c>
      <c r="F30" s="67">
        <f>Eaton!I33</f>
        <v>22.3</v>
      </c>
      <c r="G30" s="67">
        <f>'Frenos Trw'!I33</f>
        <v>24.1</v>
      </c>
      <c r="H30" s="67">
        <f>Ronal!I33</f>
        <v>21.6</v>
      </c>
      <c r="I30" s="67">
        <f>Narmx!I33</f>
        <v>22.3</v>
      </c>
      <c r="J30" s="67">
        <f>Avery!I33</f>
        <v>23.8</v>
      </c>
      <c r="K30" s="67">
        <f>Beach!I33</f>
        <v>21.5</v>
      </c>
      <c r="L30" s="67">
        <f>Foam!I33</f>
        <v>22.7</v>
      </c>
      <c r="M30" s="67">
        <f>Ipc!I33</f>
        <v>23.7</v>
      </c>
      <c r="N30" s="67">
        <f>Valeo!I33</f>
        <v>21.6</v>
      </c>
      <c r="O30" s="67">
        <f>Tafime!I33</f>
        <v>23.9</v>
      </c>
      <c r="P30" s="67">
        <f>Copper!I33</f>
        <v>25.8</v>
      </c>
      <c r="Q30" s="67">
        <v>46</v>
      </c>
      <c r="R30" s="67">
        <f>Kluber!I33</f>
        <v>23.5</v>
      </c>
      <c r="S30" s="67">
        <f>Norgren!I33</f>
        <v>23.9</v>
      </c>
      <c r="T30" s="67">
        <v>20</v>
      </c>
      <c r="U30" s="67">
        <f>Samsung!I33</f>
        <v>21.6</v>
      </c>
      <c r="V30" s="67">
        <f>Comex!I33</f>
        <v>24.8</v>
      </c>
      <c r="W30" s="67">
        <f>Euro!I33</f>
        <v>25.7</v>
      </c>
      <c r="X30" s="67">
        <f>Messier!I33</f>
        <v>24.6</v>
      </c>
      <c r="Y30" s="67">
        <f>Bravo!I33</f>
        <v>25.4</v>
      </c>
      <c r="Z30" s="67">
        <f>Rohm!I33</f>
        <v>23.6</v>
      </c>
      <c r="AA30" s="67">
        <f>Elicamex!I33</f>
        <v>23.5</v>
      </c>
      <c r="AB30" s="67">
        <f>Ipc!I33</f>
        <v>23.7</v>
      </c>
      <c r="AC30" s="67">
        <f>Crown!I33</f>
        <v>21.8</v>
      </c>
      <c r="AD30" s="67">
        <f>Securency!I33</f>
        <v>24.2</v>
      </c>
      <c r="AE30" s="67">
        <f>Fracsa!I33</f>
        <v>24.2</v>
      </c>
      <c r="AF30" s="67">
        <f>'AER S'!I33</f>
        <v>20.3</v>
      </c>
      <c r="AG30" s="67">
        <f>'AER S'!I33</f>
        <v>20.3</v>
      </c>
      <c r="AH30" s="67">
        <f>Jafra!I33</f>
        <v>24.3</v>
      </c>
      <c r="AI30" s="67">
        <f>DREnc!I33</f>
        <v>23.3</v>
      </c>
      <c r="AJ30" s="67">
        <f>Metokote!I33</f>
        <v>23.2</v>
      </c>
      <c r="AK30" s="67">
        <f>'KH Méx'!I33</f>
        <v>22.6</v>
      </c>
      <c r="AL30" s="67">
        <f>Hitachi!I33</f>
        <v>21.3</v>
      </c>
      <c r="AM30" s="211">
        <f>Ultramanufacturing!I33</f>
        <v>24.6</v>
      </c>
    </row>
    <row r="31" spans="2:39">
      <c r="B31" s="58">
        <f t="shared" si="1"/>
        <v>42219</v>
      </c>
      <c r="C31" s="63">
        <f>PIQ!F37</f>
        <v>23.403282000000001</v>
      </c>
      <c r="D31" s="67">
        <v>20</v>
      </c>
      <c r="E31" s="67">
        <f>Valeo!I34</f>
        <v>21.4</v>
      </c>
      <c r="F31" s="67">
        <f>Eaton!I34</f>
        <v>21.1</v>
      </c>
      <c r="G31" s="67">
        <f>'Frenos Trw'!I34</f>
        <v>23.6</v>
      </c>
      <c r="H31" s="67">
        <f>Ronal!I34</f>
        <v>21.8</v>
      </c>
      <c r="I31" s="67">
        <f>Narmx!I34</f>
        <v>22.3</v>
      </c>
      <c r="J31" s="67">
        <f>Avery!I34</f>
        <v>23.5</v>
      </c>
      <c r="K31" s="67">
        <f>Beach!I34</f>
        <v>20.6</v>
      </c>
      <c r="L31" s="67">
        <f>Foam!I34</f>
        <v>22.7</v>
      </c>
      <c r="M31" s="67">
        <f>Ipc!I34</f>
        <v>23.6</v>
      </c>
      <c r="N31" s="67">
        <f>Valeo!I34</f>
        <v>21.4</v>
      </c>
      <c r="O31" s="67">
        <f>Tafime!I34</f>
        <v>23.6</v>
      </c>
      <c r="P31" s="67">
        <f>Copper!I34</f>
        <v>23.8</v>
      </c>
      <c r="Q31" s="67">
        <v>47</v>
      </c>
      <c r="R31" s="67">
        <f>Kluber!I34</f>
        <v>22.9</v>
      </c>
      <c r="S31" s="67">
        <f>Norgren!I34</f>
        <v>23.2</v>
      </c>
      <c r="T31" s="67">
        <v>20</v>
      </c>
      <c r="U31" s="67">
        <f>Samsung!I34</f>
        <v>22.6</v>
      </c>
      <c r="V31" s="67">
        <f>Comex!I34</f>
        <v>22.5</v>
      </c>
      <c r="W31" s="67">
        <f>Euro!I34</f>
        <v>25</v>
      </c>
      <c r="X31" s="67">
        <f>Messier!I34</f>
        <v>23.8</v>
      </c>
      <c r="Y31" s="67">
        <f>Bravo!I34</f>
        <v>25.3</v>
      </c>
      <c r="Z31" s="67">
        <f>Rohm!I34</f>
        <v>23.1</v>
      </c>
      <c r="AA31" s="67">
        <f>Elicamex!I34</f>
        <v>22.4</v>
      </c>
      <c r="AB31" s="67">
        <f>Ipc!I34</f>
        <v>23.6</v>
      </c>
      <c r="AC31" s="67">
        <f>Crown!I34</f>
        <v>21.6</v>
      </c>
      <c r="AD31" s="67">
        <f>Securency!I34</f>
        <v>24.1</v>
      </c>
      <c r="AE31" s="67">
        <f>Fracsa!I34</f>
        <v>23.7</v>
      </c>
      <c r="AF31" s="67">
        <f>'AER S'!I34</f>
        <v>20.3</v>
      </c>
      <c r="AG31" s="67">
        <f>'AER S'!I34</f>
        <v>20.3</v>
      </c>
      <c r="AH31" s="67">
        <f>Jafra!I34</f>
        <v>23.5</v>
      </c>
      <c r="AI31" s="67">
        <f>DREnc!I34</f>
        <v>22.8</v>
      </c>
      <c r="AJ31" s="67">
        <f>Metokote!I34</f>
        <v>22.4</v>
      </c>
      <c r="AK31" s="67">
        <f>'KH Méx'!I34</f>
        <v>21.5</v>
      </c>
      <c r="AL31" s="67">
        <f>Hitachi!I34</f>
        <v>21</v>
      </c>
      <c r="AM31" s="211">
        <f>Ultramanufacturing!I34</f>
        <v>23.1</v>
      </c>
    </row>
    <row r="32" spans="2:39">
      <c r="B32" s="58">
        <f>B33+1</f>
        <v>42218</v>
      </c>
      <c r="C32" s="63">
        <f>PIQ!F38</f>
        <v>23.359120999999998</v>
      </c>
      <c r="D32" s="67">
        <v>20</v>
      </c>
      <c r="E32" s="67">
        <f>Valeo!I35</f>
        <v>23.9</v>
      </c>
      <c r="F32" s="67">
        <f>Eaton!I35</f>
        <v>21.2</v>
      </c>
      <c r="G32" s="67">
        <f>'Frenos Trw'!I35</f>
        <v>23.6</v>
      </c>
      <c r="H32" s="67">
        <f>Ronal!I35</f>
        <v>21.6</v>
      </c>
      <c r="I32" s="67">
        <f>Narmx!I35</f>
        <v>22.7</v>
      </c>
      <c r="J32" s="67">
        <f>Avery!I35</f>
        <v>23.8</v>
      </c>
      <c r="K32" s="67">
        <f>Beach!I35</f>
        <v>21</v>
      </c>
      <c r="L32" s="67">
        <f>Foam!I35</f>
        <v>26.1</v>
      </c>
      <c r="M32" s="67">
        <f>Ipc!I35</f>
        <v>24.9</v>
      </c>
      <c r="N32" s="67">
        <f>Valeo!I35</f>
        <v>23.9</v>
      </c>
      <c r="O32" s="67">
        <f>Tafime!I35</f>
        <v>23.4</v>
      </c>
      <c r="P32" s="67">
        <f>Copper!I35</f>
        <v>23.5</v>
      </c>
      <c r="Q32" s="67">
        <v>48</v>
      </c>
      <c r="R32" s="67">
        <f>Kluber!I35</f>
        <v>24.2</v>
      </c>
      <c r="S32" s="67">
        <f>Norgren!I35</f>
        <v>22.9</v>
      </c>
      <c r="T32" s="67">
        <v>20</v>
      </c>
      <c r="U32" s="67">
        <f>Samsung!I35</f>
        <v>24</v>
      </c>
      <c r="V32" s="67">
        <f>Comex!I35</f>
        <v>21.5</v>
      </c>
      <c r="W32" s="67">
        <f>Euro!I35</f>
        <v>25.9</v>
      </c>
      <c r="X32" s="67">
        <f>Messier!I35</f>
        <v>23.9</v>
      </c>
      <c r="Y32" s="67">
        <f>Bravo!I35</f>
        <v>24.2</v>
      </c>
      <c r="Z32" s="67">
        <f>Rohm!I35</f>
        <v>23.2</v>
      </c>
      <c r="AA32" s="67">
        <f>Elicamex!I35</f>
        <v>22.6</v>
      </c>
      <c r="AB32" s="67">
        <f>Ipc!I35</f>
        <v>24.9</v>
      </c>
      <c r="AC32" s="67">
        <f>Crown!I35</f>
        <v>24.4</v>
      </c>
      <c r="AD32" s="67">
        <f>Securency!I35</f>
        <v>24.9</v>
      </c>
      <c r="AE32" s="67">
        <f>Fracsa!I35</f>
        <v>23.4</v>
      </c>
      <c r="AF32" s="67">
        <f>'AER S'!I35</f>
        <v>18.399999999999999</v>
      </c>
      <c r="AG32" s="67">
        <f>'AER S'!I35</f>
        <v>18.399999999999999</v>
      </c>
      <c r="AH32" s="67">
        <f>Jafra!I35</f>
        <v>24.8</v>
      </c>
      <c r="AI32" s="67">
        <f>DREnc!I35</f>
        <v>21.9</v>
      </c>
      <c r="AJ32" s="67">
        <f>Metokote!I35</f>
        <v>22.9</v>
      </c>
      <c r="AK32" s="67">
        <f>'KH Méx'!I35</f>
        <v>22.1</v>
      </c>
      <c r="AL32" s="67">
        <f>Hitachi!I35</f>
        <v>21.4</v>
      </c>
      <c r="AM32" s="211">
        <f>Ultramanufacturing!I35</f>
        <v>23.4</v>
      </c>
    </row>
    <row r="33" spans="2:39" ht="15.75" thickBot="1">
      <c r="B33" s="213">
        <f>'Balance Volumetrico'!B4</f>
        <v>42217</v>
      </c>
      <c r="C33" s="63">
        <f>PIQ!F38</f>
        <v>23.359120999999998</v>
      </c>
      <c r="D33" s="73">
        <v>20</v>
      </c>
      <c r="E33" s="67">
        <f>Valeo!I36</f>
        <v>22.1</v>
      </c>
      <c r="F33" s="73">
        <f>Eaton!I36</f>
        <v>20.8</v>
      </c>
      <c r="G33" s="73">
        <f>'Frenos Trw'!I36</f>
        <v>22.9</v>
      </c>
      <c r="H33" s="73">
        <f>Ronal!I36</f>
        <v>21.3</v>
      </c>
      <c r="I33" s="73">
        <f>Narmx!I36</f>
        <v>21.4</v>
      </c>
      <c r="J33" s="73">
        <f>Avery!I36</f>
        <v>23</v>
      </c>
      <c r="K33" s="73">
        <f>Beach!I36</f>
        <v>20.3</v>
      </c>
      <c r="L33" s="73">
        <f>Foam!I36</f>
        <v>22.5</v>
      </c>
      <c r="M33" s="67">
        <f>Ipc!I36</f>
        <v>23.1</v>
      </c>
      <c r="N33" s="73">
        <f>Valeo!I36</f>
        <v>22.1</v>
      </c>
      <c r="O33" s="73">
        <f>Tafime!I36</f>
        <v>23.2</v>
      </c>
      <c r="P33" s="73">
        <f>Copper!I36</f>
        <v>23.6</v>
      </c>
      <c r="Q33" s="73">
        <v>49</v>
      </c>
      <c r="R33" s="73">
        <f>Kluber!I36</f>
        <v>22.5</v>
      </c>
      <c r="S33" s="73">
        <f>Norgren!I36</f>
        <v>23</v>
      </c>
      <c r="T33" s="73">
        <v>20</v>
      </c>
      <c r="U33" s="67">
        <f>Samsung!I36</f>
        <v>23.3</v>
      </c>
      <c r="V33" s="73">
        <f>Comex!I36</f>
        <v>24.6</v>
      </c>
      <c r="W33" s="73">
        <f>Euro!I36</f>
        <v>23.7</v>
      </c>
      <c r="X33" s="73">
        <f>Messier!I36</f>
        <v>23.5</v>
      </c>
      <c r="Y33" s="73">
        <f>Bravo!I36</f>
        <v>24.8</v>
      </c>
      <c r="Z33" s="73">
        <f>Rohm!I36</f>
        <v>22.7</v>
      </c>
      <c r="AA33" s="73">
        <f>Elicamex!I36</f>
        <v>21.4</v>
      </c>
      <c r="AB33" s="73">
        <f>Ipc!I36</f>
        <v>23.1</v>
      </c>
      <c r="AC33" s="73">
        <f>Crown!I36</f>
        <v>21.6</v>
      </c>
      <c r="AD33" s="73">
        <f>Securency!I36</f>
        <v>25.1</v>
      </c>
      <c r="AE33" s="73">
        <f>Fracsa!I36</f>
        <v>23.5</v>
      </c>
      <c r="AF33" s="67">
        <f>'AER S'!I36</f>
        <v>20.3</v>
      </c>
      <c r="AG33" s="73">
        <f>'AER S'!I36</f>
        <v>20.3</v>
      </c>
      <c r="AH33" s="73">
        <f>Jafra!I36</f>
        <v>22.4</v>
      </c>
      <c r="AI33" s="73">
        <f>DREnc!I36</f>
        <v>23.2</v>
      </c>
      <c r="AJ33" s="67">
        <f>Metokote!I36</f>
        <v>21.6</v>
      </c>
      <c r="AK33" s="73">
        <f>'KH Méx'!I36</f>
        <v>21.3</v>
      </c>
      <c r="AL33" s="67">
        <f>Hitachi!I36</f>
        <v>20.399999999999999</v>
      </c>
      <c r="AM33" s="212">
        <f>Ultramanufacturing!I36</f>
        <v>22.5</v>
      </c>
    </row>
    <row r="34" spans="2:39" s="203" customFormat="1" ht="22.5" customHeight="1">
      <c r="B34" s="199" t="s">
        <v>193</v>
      </c>
      <c r="C34" s="200">
        <f>AVERAGE(C4:C33)</f>
        <v>23.7889841</v>
      </c>
      <c r="D34" s="200">
        <f t="shared" ref="D34:AM34" si="2">AVERAGE(D4:D33)</f>
        <v>20</v>
      </c>
      <c r="E34" s="200">
        <f t="shared" si="2"/>
        <v>20.476666666666667</v>
      </c>
      <c r="F34" s="200">
        <f t="shared" si="2"/>
        <v>19.033333333333335</v>
      </c>
      <c r="G34" s="200">
        <f t="shared" si="2"/>
        <v>21.736666666666668</v>
      </c>
      <c r="H34" s="200">
        <f t="shared" si="2"/>
        <v>21.483333333333334</v>
      </c>
      <c r="I34" s="200">
        <f t="shared" si="2"/>
        <v>21.393333333333331</v>
      </c>
      <c r="J34" s="200">
        <f t="shared" si="2"/>
        <v>22.633333333333329</v>
      </c>
      <c r="K34" s="200">
        <f t="shared" si="2"/>
        <v>18.143333333333331</v>
      </c>
      <c r="L34" s="200">
        <f t="shared" si="2"/>
        <v>21.066666666666666</v>
      </c>
      <c r="M34" s="200">
        <f t="shared" si="2"/>
        <v>21.736666666666672</v>
      </c>
      <c r="N34" s="200">
        <f t="shared" si="2"/>
        <v>20.75</v>
      </c>
      <c r="O34" s="200">
        <f t="shared" si="2"/>
        <v>21.86</v>
      </c>
      <c r="P34" s="200">
        <f t="shared" si="2"/>
        <v>22.419999999999998</v>
      </c>
      <c r="Q34" s="200">
        <f t="shared" si="2"/>
        <v>34.5</v>
      </c>
      <c r="R34" s="200">
        <f t="shared" si="2"/>
        <v>21.766666666666666</v>
      </c>
      <c r="S34" s="200">
        <f t="shared" si="2"/>
        <v>22.883333333333333</v>
      </c>
      <c r="T34" s="200">
        <f t="shared" si="2"/>
        <v>20</v>
      </c>
      <c r="U34" s="200">
        <f t="shared" si="2"/>
        <v>21.746666666666666</v>
      </c>
      <c r="V34" s="200">
        <f t="shared" si="2"/>
        <v>22.61</v>
      </c>
      <c r="W34" s="200">
        <f t="shared" si="2"/>
        <v>23.38333333333334</v>
      </c>
      <c r="X34" s="200">
        <f t="shared" si="2"/>
        <v>21.93333333333333</v>
      </c>
      <c r="Y34" s="200">
        <f t="shared" si="2"/>
        <v>23.036666666666669</v>
      </c>
      <c r="Z34" s="200">
        <f t="shared" si="2"/>
        <v>22.716666666666672</v>
      </c>
      <c r="AA34" s="200">
        <f t="shared" si="2"/>
        <v>19.81666666666667</v>
      </c>
      <c r="AB34" s="200">
        <f t="shared" si="2"/>
        <v>6.9866666666666664</v>
      </c>
      <c r="AC34" s="200">
        <f t="shared" si="2"/>
        <v>19.586666666666662</v>
      </c>
      <c r="AD34" s="200">
        <f t="shared" si="2"/>
        <v>23.133333333333333</v>
      </c>
      <c r="AE34" s="200">
        <f t="shared" si="2"/>
        <v>23.816666666666666</v>
      </c>
      <c r="AF34" s="200">
        <f t="shared" si="2"/>
        <v>9.9166666666666661</v>
      </c>
      <c r="AG34" s="200">
        <f t="shared" si="2"/>
        <v>20.88</v>
      </c>
      <c r="AH34" s="200">
        <f t="shared" si="2"/>
        <v>21.686666666666664</v>
      </c>
      <c r="AI34" s="200">
        <f t="shared" si="2"/>
        <v>21.16333333333333</v>
      </c>
      <c r="AJ34" s="200">
        <f t="shared" si="2"/>
        <v>20.43</v>
      </c>
      <c r="AK34" s="200">
        <f t="shared" si="2"/>
        <v>19.033333333333339</v>
      </c>
      <c r="AL34" s="200">
        <f t="shared" si="2"/>
        <v>19.306666666666661</v>
      </c>
      <c r="AM34" s="200">
        <f t="shared" si="2"/>
        <v>20.25</v>
      </c>
    </row>
  </sheetData>
  <pageMargins left="0.7" right="0.7" top="0.75" bottom="0.75" header="0.3" footer="0.3"/>
  <pageSetup scale="2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8"/>
  <sheetViews>
    <sheetView view="pageBreakPreview" zoomScale="80" zoomScaleNormal="100" zoomScaleSheetLayoutView="8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:L10"/>
    </sheetView>
  </sheetViews>
  <sheetFormatPr defaultColWidth="11.42578125" defaultRowHeight="15"/>
  <cols>
    <col min="1" max="1" width="5.7109375" customWidth="1"/>
    <col min="3" max="4" width="11.5703125" bestFit="1" customWidth="1"/>
    <col min="5" max="5" width="13" bestFit="1" customWidth="1"/>
    <col min="6" max="8" width="11.5703125" bestFit="1" customWidth="1"/>
    <col min="9" max="9" width="13.140625" bestFit="1" customWidth="1"/>
    <col min="10" max="11" width="11.5703125" bestFit="1" customWidth="1"/>
    <col min="12" max="12" width="14" customWidth="1"/>
    <col min="13" max="13" width="3.85546875" customWidth="1"/>
    <col min="14" max="14" width="14" customWidth="1"/>
    <col min="15" max="15" width="4.28515625" bestFit="1" customWidth="1"/>
    <col min="16" max="16" width="21.28515625" customWidth="1"/>
    <col min="17" max="17" width="10.5703125" customWidth="1"/>
    <col min="18" max="18" width="13" bestFit="1" customWidth="1"/>
    <col min="20" max="20" width="17.140625" bestFit="1" customWidth="1"/>
  </cols>
  <sheetData>
    <row r="1" spans="1:18" ht="15.75">
      <c r="A1" s="33" t="s">
        <v>51</v>
      </c>
      <c r="B1" s="34"/>
      <c r="C1" s="35"/>
      <c r="D1" s="35"/>
      <c r="E1" s="35"/>
      <c r="F1" s="35"/>
      <c r="G1" s="35"/>
      <c r="H1" s="4"/>
      <c r="I1" s="4"/>
      <c r="J1" s="4"/>
      <c r="K1" s="4"/>
      <c r="L1" s="4"/>
      <c r="M1" s="4"/>
      <c r="N1" s="4"/>
      <c r="O1" s="4"/>
      <c r="P1" s="273" t="s">
        <v>125</v>
      </c>
      <c r="Q1" s="273" t="s">
        <v>126</v>
      </c>
      <c r="R1" s="276" t="s">
        <v>127</v>
      </c>
    </row>
    <row r="2" spans="1:18" ht="15.75">
      <c r="A2" s="4"/>
      <c r="B2" s="34"/>
      <c r="C2" s="35"/>
      <c r="D2" s="35"/>
      <c r="E2" s="35"/>
      <c r="F2" s="35"/>
      <c r="G2" s="35"/>
      <c r="H2" s="4"/>
      <c r="I2" s="4"/>
      <c r="J2" s="4"/>
      <c r="K2" s="9"/>
      <c r="L2" s="6"/>
      <c r="M2" s="10" t="s">
        <v>19</v>
      </c>
      <c r="N2" s="36">
        <f>SUM(N9:N38)</f>
        <v>3478262.2749999999</v>
      </c>
      <c r="O2" s="8" t="s">
        <v>7</v>
      </c>
      <c r="P2" s="274"/>
      <c r="Q2" s="274"/>
      <c r="R2" s="277"/>
    </row>
    <row r="3" spans="1:18" ht="15" customHeight="1">
      <c r="A3" s="4"/>
      <c r="B3" s="4"/>
      <c r="C3" s="4"/>
      <c r="D3" s="4"/>
      <c r="E3" s="4"/>
      <c r="F3" s="4"/>
      <c r="G3" s="37"/>
      <c r="H3" s="37"/>
      <c r="I3" s="38" t="s">
        <v>21</v>
      </c>
      <c r="J3" s="37"/>
      <c r="K3" s="4"/>
      <c r="L3" s="4"/>
      <c r="M3" s="4"/>
      <c r="N3" s="4"/>
      <c r="O3" s="1"/>
      <c r="P3" s="274"/>
      <c r="Q3" s="274"/>
      <c r="R3" s="277"/>
    </row>
    <row r="4" spans="1:18" ht="16.5" customHeight="1">
      <c r="A4" s="4"/>
      <c r="B4" s="4" t="s">
        <v>52</v>
      </c>
      <c r="C4" s="4"/>
      <c r="D4" s="4"/>
      <c r="E4" s="4"/>
      <c r="F4" s="4"/>
      <c r="G4" s="37"/>
      <c r="H4" s="37"/>
      <c r="I4" s="39" t="s">
        <v>53</v>
      </c>
      <c r="J4" s="37"/>
      <c r="K4" s="4"/>
      <c r="L4" s="9"/>
      <c r="M4" s="7" t="s">
        <v>16</v>
      </c>
      <c r="N4" s="40">
        <f>MAX(N9:N38)</f>
        <v>133826.70600000001</v>
      </c>
      <c r="O4" s="8" t="s">
        <v>7</v>
      </c>
      <c r="P4" s="274"/>
      <c r="Q4" s="274"/>
      <c r="R4" s="277"/>
    </row>
    <row r="5" spans="1:18">
      <c r="A5" s="4"/>
      <c r="B5" s="4" t="s">
        <v>54</v>
      </c>
      <c r="C5" s="4"/>
      <c r="D5" s="4"/>
      <c r="E5" s="41" t="s">
        <v>55</v>
      </c>
      <c r="F5" s="41" t="s">
        <v>49</v>
      </c>
      <c r="G5" s="4"/>
      <c r="H5" s="4"/>
      <c r="I5" s="39" t="s">
        <v>56</v>
      </c>
      <c r="J5" s="41" t="s">
        <v>57</v>
      </c>
      <c r="K5" s="4"/>
      <c r="L5" s="4"/>
      <c r="M5" s="4"/>
      <c r="N5" s="4"/>
      <c r="O5" s="4"/>
      <c r="P5" s="275"/>
      <c r="Q5" s="275"/>
      <c r="R5" s="278"/>
    </row>
    <row r="6" spans="1:18">
      <c r="A6" s="4"/>
      <c r="B6" s="11" t="s">
        <v>58</v>
      </c>
      <c r="C6" s="11" t="s">
        <v>59</v>
      </c>
      <c r="D6" s="11" t="s">
        <v>59</v>
      </c>
      <c r="E6" s="11" t="s">
        <v>59</v>
      </c>
      <c r="F6" s="11" t="s">
        <v>59</v>
      </c>
      <c r="G6" s="11" t="s">
        <v>59</v>
      </c>
      <c r="H6" s="11" t="s">
        <v>59</v>
      </c>
      <c r="I6" s="39" t="s">
        <v>59</v>
      </c>
      <c r="J6" s="11" t="s">
        <v>59</v>
      </c>
      <c r="K6" s="11" t="s">
        <v>60</v>
      </c>
      <c r="L6" s="11" t="s">
        <v>61</v>
      </c>
      <c r="M6" s="4"/>
      <c r="N6" s="4"/>
      <c r="O6" s="4"/>
      <c r="P6" s="88"/>
      <c r="Q6" s="88"/>
      <c r="R6" s="96"/>
    </row>
    <row r="7" spans="1:18">
      <c r="A7" s="19" t="s">
        <v>47</v>
      </c>
      <c r="B7" s="4" t="s">
        <v>62</v>
      </c>
      <c r="C7" s="4" t="s">
        <v>63</v>
      </c>
      <c r="D7" s="4" t="s">
        <v>64</v>
      </c>
      <c r="E7" s="4" t="s">
        <v>65</v>
      </c>
      <c r="F7" s="4" t="s">
        <v>66</v>
      </c>
      <c r="G7" s="4" t="s">
        <v>67</v>
      </c>
      <c r="H7" s="4" t="s">
        <v>68</v>
      </c>
      <c r="I7" s="42" t="s">
        <v>69</v>
      </c>
      <c r="J7" s="4" t="s">
        <v>70</v>
      </c>
      <c r="K7" s="4" t="s">
        <v>71</v>
      </c>
      <c r="L7" s="4" t="s">
        <v>62</v>
      </c>
      <c r="M7" s="41" t="s">
        <v>47</v>
      </c>
      <c r="N7" s="20" t="s">
        <v>72</v>
      </c>
      <c r="O7" s="41"/>
      <c r="P7" s="88"/>
      <c r="Q7" s="88"/>
      <c r="R7" s="96"/>
    </row>
    <row r="8" spans="1:18">
      <c r="A8" s="19">
        <v>31</v>
      </c>
      <c r="B8" s="270" t="s">
        <v>269</v>
      </c>
      <c r="C8" s="270">
        <v>1440</v>
      </c>
      <c r="D8" s="270">
        <v>1.723573</v>
      </c>
      <c r="E8" s="270">
        <v>6128.6513670000004</v>
      </c>
      <c r="F8" s="270">
        <v>24.008976000000001</v>
      </c>
      <c r="G8" s="270">
        <v>70.275993</v>
      </c>
      <c r="H8" s="270">
        <v>1.75013</v>
      </c>
      <c r="I8" s="270">
        <v>122.612083</v>
      </c>
      <c r="J8" s="270">
        <v>4422.4951170000004</v>
      </c>
      <c r="K8" s="270">
        <v>13.078453</v>
      </c>
      <c r="L8" s="270" t="s">
        <v>269</v>
      </c>
      <c r="M8" s="41">
        <v>31</v>
      </c>
      <c r="N8" s="43">
        <f>I8*1000</f>
        <v>122612.083</v>
      </c>
      <c r="O8" s="41"/>
      <c r="P8" s="88"/>
      <c r="Q8" s="88"/>
      <c r="R8" s="96"/>
    </row>
    <row r="9" spans="1:18">
      <c r="A9" s="21">
        <v>30</v>
      </c>
      <c r="B9" s="270" t="s">
        <v>270</v>
      </c>
      <c r="C9" s="270">
        <v>1440</v>
      </c>
      <c r="D9" s="270">
        <v>1.356905</v>
      </c>
      <c r="E9" s="270">
        <v>5970.7651370000003</v>
      </c>
      <c r="F9" s="270">
        <v>24.043741000000001</v>
      </c>
      <c r="G9" s="270">
        <v>68.265891999999994</v>
      </c>
      <c r="H9" s="270">
        <v>1.3900539999999999</v>
      </c>
      <c r="I9" s="270">
        <v>94.920096999999998</v>
      </c>
      <c r="J9" s="270">
        <v>3423.6728520000001</v>
      </c>
      <c r="K9" s="270">
        <v>13.070415000000001</v>
      </c>
      <c r="L9" s="270" t="s">
        <v>270</v>
      </c>
      <c r="M9" s="11">
        <v>30</v>
      </c>
      <c r="N9" s="43">
        <f>I9*1000</f>
        <v>94920.096999999994</v>
      </c>
      <c r="O9" s="11"/>
      <c r="P9" s="91"/>
      <c r="Q9" s="91"/>
      <c r="R9" s="96"/>
    </row>
    <row r="10" spans="1:18">
      <c r="A10" s="11">
        <v>29</v>
      </c>
      <c r="B10" s="270" t="s">
        <v>271</v>
      </c>
      <c r="C10" s="270">
        <v>1439.9998780000001</v>
      </c>
      <c r="D10" s="270">
        <v>1.4879830000000001</v>
      </c>
      <c r="E10" s="270">
        <v>5958.1840819999998</v>
      </c>
      <c r="F10" s="270">
        <v>23.872101000000001</v>
      </c>
      <c r="G10" s="270">
        <v>68.175033999999997</v>
      </c>
      <c r="H10" s="270">
        <v>1.512896</v>
      </c>
      <c r="I10" s="270">
        <v>103.256691</v>
      </c>
      <c r="J10" s="270">
        <v>3724.3654790000001</v>
      </c>
      <c r="K10" s="270">
        <v>13.121038</v>
      </c>
      <c r="L10" s="270" t="s">
        <v>271</v>
      </c>
      <c r="M10" s="11">
        <v>29</v>
      </c>
      <c r="N10" s="43">
        <f>I10*1000</f>
        <v>103256.69100000001</v>
      </c>
      <c r="O10" s="11"/>
      <c r="P10" s="111"/>
      <c r="Q10" s="111"/>
      <c r="R10" s="96"/>
    </row>
    <row r="11" spans="1:18">
      <c r="A11" s="21">
        <v>28</v>
      </c>
      <c r="B11" s="270" t="s">
        <v>262</v>
      </c>
      <c r="C11" s="270">
        <v>1439.999634</v>
      </c>
      <c r="D11" s="270">
        <v>1.767199</v>
      </c>
      <c r="E11" s="270">
        <v>6041.3427730000003</v>
      </c>
      <c r="F11" s="270">
        <v>23.816476999999999</v>
      </c>
      <c r="G11" s="270">
        <v>69.234054999999998</v>
      </c>
      <c r="H11" s="270">
        <v>1.790824</v>
      </c>
      <c r="I11" s="270">
        <v>123.900505</v>
      </c>
      <c r="J11" s="270">
        <v>4468.9672849999997</v>
      </c>
      <c r="K11" s="270">
        <v>13.111069000000001</v>
      </c>
      <c r="L11" s="270" t="s">
        <v>262</v>
      </c>
      <c r="M11" s="11">
        <v>28</v>
      </c>
      <c r="N11" s="43">
        <f>I11*1000</f>
        <v>123900.50499999999</v>
      </c>
      <c r="O11" s="11"/>
      <c r="P11" s="91"/>
      <c r="Q11" s="91"/>
      <c r="R11" s="96"/>
    </row>
    <row r="12" spans="1:18">
      <c r="A12" s="11">
        <v>27</v>
      </c>
      <c r="B12" s="270" t="s">
        <v>263</v>
      </c>
      <c r="C12" s="270">
        <v>1440.0004879999999</v>
      </c>
      <c r="D12" s="270">
        <v>1.890657</v>
      </c>
      <c r="E12" s="270">
        <v>6084.7250979999999</v>
      </c>
      <c r="F12" s="270">
        <v>23.827784000000001</v>
      </c>
      <c r="G12" s="270">
        <v>69.779999000000004</v>
      </c>
      <c r="H12" s="270">
        <v>1.9128540000000001</v>
      </c>
      <c r="I12" s="270">
        <v>133.45663500000001</v>
      </c>
      <c r="J12" s="270">
        <v>4813.6469729999999</v>
      </c>
      <c r="K12" s="270">
        <v>13.116809</v>
      </c>
      <c r="L12" s="270" t="s">
        <v>263</v>
      </c>
      <c r="M12" s="11">
        <v>27</v>
      </c>
      <c r="N12" s="43">
        <f>I12*1000</f>
        <v>133456.63500000001</v>
      </c>
      <c r="O12" s="11"/>
      <c r="P12" s="91"/>
      <c r="Q12" s="91"/>
      <c r="R12" s="96"/>
    </row>
    <row r="13" spans="1:18">
      <c r="A13" s="11">
        <v>26</v>
      </c>
      <c r="B13" s="270" t="s">
        <v>264</v>
      </c>
      <c r="C13" s="270">
        <v>1440</v>
      </c>
      <c r="D13" s="270">
        <v>1.90594</v>
      </c>
      <c r="E13" s="270">
        <v>6060.2807620000003</v>
      </c>
      <c r="F13" s="270">
        <v>23.813421000000002</v>
      </c>
      <c r="G13" s="270">
        <v>69.473411999999996</v>
      </c>
      <c r="H13" s="270">
        <v>1.926823</v>
      </c>
      <c r="I13" s="270">
        <v>133.826706</v>
      </c>
      <c r="J13" s="270">
        <v>4826.9956050000001</v>
      </c>
      <c r="K13" s="270">
        <v>13.083746</v>
      </c>
      <c r="L13" s="270" t="s">
        <v>264</v>
      </c>
      <c r="M13" s="11">
        <v>26</v>
      </c>
      <c r="N13" s="43">
        <f t="shared" ref="N13:N22" si="0">I13*1000</f>
        <v>133826.70600000001</v>
      </c>
      <c r="O13" s="11"/>
      <c r="P13" s="91"/>
      <c r="Q13" s="91"/>
      <c r="R13" s="96"/>
    </row>
    <row r="14" spans="1:18">
      <c r="A14" s="11">
        <v>25</v>
      </c>
      <c r="B14" s="270" t="s">
        <v>265</v>
      </c>
      <c r="C14" s="270">
        <v>1440</v>
      </c>
      <c r="D14" s="270">
        <v>1.862571</v>
      </c>
      <c r="E14" s="270">
        <v>6167.1049800000001</v>
      </c>
      <c r="F14" s="270">
        <v>23.798591999999999</v>
      </c>
      <c r="G14" s="270">
        <v>70.827881000000005</v>
      </c>
      <c r="H14" s="270">
        <v>1.886234</v>
      </c>
      <c r="I14" s="270">
        <v>133.52792400000001</v>
      </c>
      <c r="J14" s="270">
        <v>4816.21875</v>
      </c>
      <c r="K14" s="270">
        <v>13.094324</v>
      </c>
      <c r="L14" s="270" t="s">
        <v>265</v>
      </c>
      <c r="M14" s="11">
        <v>25</v>
      </c>
      <c r="N14" s="43">
        <f t="shared" si="0"/>
        <v>133527.924</v>
      </c>
      <c r="O14" s="11"/>
      <c r="P14" s="91"/>
      <c r="Q14" s="91"/>
      <c r="R14" s="96"/>
    </row>
    <row r="15" spans="1:18">
      <c r="A15" s="11">
        <v>24</v>
      </c>
      <c r="B15" s="270" t="s">
        <v>266</v>
      </c>
      <c r="C15" s="270">
        <v>1440</v>
      </c>
      <c r="D15" s="270">
        <v>1.818095</v>
      </c>
      <c r="E15" s="270">
        <v>6224.7646480000003</v>
      </c>
      <c r="F15" s="270">
        <v>23.774429000000001</v>
      </c>
      <c r="G15" s="270">
        <v>71.563689999999994</v>
      </c>
      <c r="H15" s="270">
        <v>1.839728</v>
      </c>
      <c r="I15" s="270">
        <v>131.66833500000001</v>
      </c>
      <c r="J15" s="270">
        <v>4749.1450199999999</v>
      </c>
      <c r="K15" s="270">
        <v>13.129208999999999</v>
      </c>
      <c r="L15" s="270" t="s">
        <v>266</v>
      </c>
      <c r="M15" s="11">
        <v>24</v>
      </c>
      <c r="N15" s="43">
        <f t="shared" si="0"/>
        <v>131668.33500000002</v>
      </c>
      <c r="O15" s="11"/>
      <c r="P15" s="122"/>
      <c r="Q15" s="122"/>
      <c r="R15" s="96"/>
    </row>
    <row r="16" spans="1:18">
      <c r="A16" s="11">
        <v>23</v>
      </c>
      <c r="B16" s="270" t="s">
        <v>267</v>
      </c>
      <c r="C16" s="270">
        <v>1439.6209719999999</v>
      </c>
      <c r="D16" s="270">
        <v>1.0270550000000001</v>
      </c>
      <c r="E16" s="270">
        <v>6255.0688479999999</v>
      </c>
      <c r="F16" s="270">
        <v>23.667341</v>
      </c>
      <c r="G16" s="270">
        <v>71.988731000000001</v>
      </c>
      <c r="H16" s="270">
        <v>1.0625819999999999</v>
      </c>
      <c r="I16" s="270">
        <v>76.428130999999993</v>
      </c>
      <c r="J16" s="270">
        <v>2756.686279</v>
      </c>
      <c r="K16" s="270">
        <v>13.093287999999999</v>
      </c>
      <c r="L16" s="270" t="s">
        <v>267</v>
      </c>
      <c r="M16" s="11">
        <v>23</v>
      </c>
      <c r="N16" s="43">
        <f t="shared" si="0"/>
        <v>76428.130999999994</v>
      </c>
      <c r="O16" s="11"/>
      <c r="P16" s="91"/>
      <c r="Q16" s="91"/>
      <c r="R16" s="96"/>
    </row>
    <row r="17" spans="1:22">
      <c r="A17" s="11">
        <v>22</v>
      </c>
      <c r="B17" s="270" t="s">
        <v>268</v>
      </c>
      <c r="C17" s="270">
        <v>1440</v>
      </c>
      <c r="D17" s="270">
        <v>1.328921</v>
      </c>
      <c r="E17" s="270">
        <v>6208.9726559999999</v>
      </c>
      <c r="F17" s="270">
        <v>23.974112000000002</v>
      </c>
      <c r="G17" s="270">
        <v>71.296158000000005</v>
      </c>
      <c r="H17" s="270">
        <v>1.3692800000000001</v>
      </c>
      <c r="I17" s="270">
        <v>97.398598000000007</v>
      </c>
      <c r="J17" s="270">
        <v>3513.070068</v>
      </c>
      <c r="K17" s="270">
        <v>13.099209</v>
      </c>
      <c r="L17" s="270" t="s">
        <v>268</v>
      </c>
      <c r="M17" s="11">
        <v>22</v>
      </c>
      <c r="N17" s="43">
        <f t="shared" si="0"/>
        <v>97398.598000000013</v>
      </c>
      <c r="O17" s="11"/>
      <c r="P17" s="120"/>
      <c r="Q17" s="120"/>
      <c r="R17" s="96"/>
    </row>
    <row r="18" spans="1:22">
      <c r="A18" s="21">
        <v>21</v>
      </c>
      <c r="B18" s="270" t="s">
        <v>237</v>
      </c>
      <c r="C18" s="270">
        <v>1440</v>
      </c>
      <c r="D18" s="270">
        <v>1.8468910000000001</v>
      </c>
      <c r="E18" s="270">
        <v>6164.7661129999997</v>
      </c>
      <c r="F18" s="270">
        <v>24.008673000000002</v>
      </c>
      <c r="G18" s="270">
        <v>70.719588999999999</v>
      </c>
      <c r="H18" s="270">
        <v>1.8673630000000001</v>
      </c>
      <c r="I18" s="270">
        <v>132.08935500000001</v>
      </c>
      <c r="J18" s="270">
        <v>4764.3310549999997</v>
      </c>
      <c r="K18" s="270">
        <v>13.075588</v>
      </c>
      <c r="L18" s="270" t="s">
        <v>237</v>
      </c>
      <c r="M18" s="11">
        <v>21</v>
      </c>
      <c r="N18" s="43">
        <f>I18*1000</f>
        <v>132089.35500000001</v>
      </c>
      <c r="O18" s="11"/>
      <c r="P18" s="91"/>
      <c r="Q18" s="91"/>
      <c r="R18" s="96"/>
    </row>
    <row r="19" spans="1:22">
      <c r="A19" s="11">
        <v>20</v>
      </c>
      <c r="B19" s="270" t="s">
        <v>238</v>
      </c>
      <c r="C19" s="270">
        <v>1439.9998780000001</v>
      </c>
      <c r="D19" s="270">
        <v>1.7739990000000001</v>
      </c>
      <c r="E19" s="270">
        <v>6187.1752930000002</v>
      </c>
      <c r="F19" s="270">
        <v>24.041834000000001</v>
      </c>
      <c r="G19" s="270">
        <v>70.991562000000002</v>
      </c>
      <c r="H19" s="270">
        <v>1.794227</v>
      </c>
      <c r="I19" s="270">
        <v>127.35636100000001</v>
      </c>
      <c r="J19" s="270">
        <v>4593.6166990000002</v>
      </c>
      <c r="K19" s="270">
        <v>13.067848</v>
      </c>
      <c r="L19" s="270" t="s">
        <v>238</v>
      </c>
      <c r="M19" s="11">
        <v>20</v>
      </c>
      <c r="N19" s="43">
        <f t="shared" si="0"/>
        <v>127356.361</v>
      </c>
      <c r="O19" s="11"/>
      <c r="P19" s="111"/>
      <c r="Q19" s="111"/>
      <c r="R19" s="96"/>
    </row>
    <row r="20" spans="1:22">
      <c r="A20" s="11">
        <v>19</v>
      </c>
      <c r="B20" s="270" t="s">
        <v>239</v>
      </c>
      <c r="C20" s="270">
        <v>1439.967163</v>
      </c>
      <c r="D20" s="270">
        <v>1.6147009999999999</v>
      </c>
      <c r="E20" s="270">
        <v>6145.0712890000004</v>
      </c>
      <c r="F20" s="270">
        <v>24.072834</v>
      </c>
      <c r="G20" s="270">
        <v>70.452492000000007</v>
      </c>
      <c r="H20" s="270">
        <v>1.637003</v>
      </c>
      <c r="I20" s="270">
        <v>115.23442799999999</v>
      </c>
      <c r="J20" s="270">
        <v>4156.390625</v>
      </c>
      <c r="K20" s="270">
        <v>13.128761000000001</v>
      </c>
      <c r="L20" s="270" t="s">
        <v>239</v>
      </c>
      <c r="M20" s="11">
        <v>19</v>
      </c>
      <c r="N20" s="43">
        <f t="shared" si="0"/>
        <v>115234.428</v>
      </c>
      <c r="O20" s="11"/>
      <c r="P20" s="91"/>
      <c r="Q20" s="91"/>
      <c r="R20" s="96"/>
    </row>
    <row r="21" spans="1:22">
      <c r="A21" s="11">
        <v>18</v>
      </c>
      <c r="B21" s="270" t="s">
        <v>240</v>
      </c>
      <c r="C21" s="270">
        <v>1440</v>
      </c>
      <c r="D21" s="270">
        <v>1.682188</v>
      </c>
      <c r="E21" s="270">
        <v>6114.9638670000004</v>
      </c>
      <c r="F21" s="270">
        <v>23.938831</v>
      </c>
      <c r="G21" s="270">
        <v>70.119522000000003</v>
      </c>
      <c r="H21" s="270">
        <v>1.7038169999999999</v>
      </c>
      <c r="I21" s="270">
        <v>119.548805</v>
      </c>
      <c r="J21" s="270">
        <v>4312.0058589999999</v>
      </c>
      <c r="K21" s="270">
        <v>13.137795000000001</v>
      </c>
      <c r="L21" s="270" t="s">
        <v>240</v>
      </c>
      <c r="M21" s="11">
        <v>18</v>
      </c>
      <c r="N21" s="43">
        <f t="shared" si="0"/>
        <v>119548.80500000001</v>
      </c>
      <c r="O21" s="11"/>
      <c r="P21" s="91"/>
      <c r="Q21" s="91"/>
      <c r="R21" s="96"/>
    </row>
    <row r="22" spans="1:22">
      <c r="A22" s="11">
        <v>17</v>
      </c>
      <c r="B22" s="270" t="s">
        <v>241</v>
      </c>
      <c r="C22" s="270">
        <v>1440</v>
      </c>
      <c r="D22" s="270">
        <v>1.7534529999999999</v>
      </c>
      <c r="E22" s="270">
        <v>6224.4140630000002</v>
      </c>
      <c r="F22" s="270">
        <v>23.937470999999999</v>
      </c>
      <c r="G22" s="270">
        <v>71.498763999999994</v>
      </c>
      <c r="H22" s="270">
        <v>1.773844</v>
      </c>
      <c r="I22" s="270">
        <v>126.82459299999999</v>
      </c>
      <c r="J22" s="270">
        <v>4574.4365230000003</v>
      </c>
      <c r="K22" s="270">
        <v>13.162990000000001</v>
      </c>
      <c r="L22" s="270" t="s">
        <v>241</v>
      </c>
      <c r="M22" s="11">
        <v>17</v>
      </c>
      <c r="N22" s="43">
        <f t="shared" si="0"/>
        <v>126824.59299999999</v>
      </c>
      <c r="O22" s="11"/>
      <c r="P22" s="91"/>
      <c r="Q22" s="91"/>
      <c r="R22" s="96"/>
    </row>
    <row r="23" spans="1:22">
      <c r="A23" s="11">
        <v>16</v>
      </c>
      <c r="B23" s="270" t="s">
        <v>242</v>
      </c>
      <c r="C23" s="270">
        <v>1439.9998780000001</v>
      </c>
      <c r="D23" s="270">
        <v>1.259879</v>
      </c>
      <c r="E23" s="270">
        <v>6262.7612300000001</v>
      </c>
      <c r="F23" s="270">
        <v>23.903572</v>
      </c>
      <c r="G23" s="270">
        <v>71.996758</v>
      </c>
      <c r="H23" s="270">
        <v>1.290959</v>
      </c>
      <c r="I23" s="270">
        <v>92.982048000000006</v>
      </c>
      <c r="J23" s="270">
        <v>3353.7695309999999</v>
      </c>
      <c r="K23" s="270">
        <v>13.016912</v>
      </c>
      <c r="L23" s="270" t="s">
        <v>242</v>
      </c>
      <c r="M23" s="11">
        <v>16</v>
      </c>
      <c r="N23" s="43">
        <f t="shared" ref="N23:N30" si="1">I23*1000</f>
        <v>92982.04800000001</v>
      </c>
      <c r="O23" s="11"/>
      <c r="P23" s="91"/>
      <c r="Q23" s="91"/>
      <c r="R23" s="96"/>
      <c r="T23" s="106"/>
      <c r="U23" s="106"/>
      <c r="V23" s="106"/>
    </row>
    <row r="24" spans="1:22">
      <c r="A24" s="11">
        <v>15</v>
      </c>
      <c r="B24" s="270" t="s">
        <v>243</v>
      </c>
      <c r="C24" s="270">
        <v>1440.0001219999999</v>
      </c>
      <c r="D24" s="270">
        <v>1.364217</v>
      </c>
      <c r="E24" s="270">
        <v>6187.9726559999999</v>
      </c>
      <c r="F24" s="270">
        <v>24.017845000000001</v>
      </c>
      <c r="G24" s="270">
        <v>71.016257999999993</v>
      </c>
      <c r="H24" s="270">
        <v>1.38944</v>
      </c>
      <c r="I24" s="270">
        <v>98.489448999999993</v>
      </c>
      <c r="J24" s="270">
        <v>3552.4157709999999</v>
      </c>
      <c r="K24" s="270">
        <v>13.114482000000001</v>
      </c>
      <c r="L24" s="270" t="s">
        <v>243</v>
      </c>
      <c r="M24" s="11">
        <v>15</v>
      </c>
      <c r="N24" s="43">
        <f t="shared" si="1"/>
        <v>98489.448999999993</v>
      </c>
      <c r="O24" s="11"/>
      <c r="P24" s="91"/>
      <c r="Q24" s="91"/>
      <c r="R24" s="96"/>
      <c r="T24" s="107"/>
      <c r="U24" s="107"/>
      <c r="V24" s="106"/>
    </row>
    <row r="25" spans="1:22">
      <c r="A25" s="21">
        <v>14</v>
      </c>
      <c r="B25" s="270" t="s">
        <v>230</v>
      </c>
      <c r="C25" s="270">
        <v>1440</v>
      </c>
      <c r="D25" s="270">
        <v>1.609294</v>
      </c>
      <c r="E25" s="270">
        <v>6117.6518550000001</v>
      </c>
      <c r="F25" s="270">
        <v>23.828206999999999</v>
      </c>
      <c r="G25" s="270">
        <v>70.191237999999998</v>
      </c>
      <c r="H25" s="270">
        <v>1.6319939999999999</v>
      </c>
      <c r="I25" s="270">
        <v>114.62249799999999</v>
      </c>
      <c r="J25" s="270">
        <v>4134.3188479999999</v>
      </c>
      <c r="K25" s="270">
        <v>13.115629</v>
      </c>
      <c r="L25" s="270" t="s">
        <v>230</v>
      </c>
      <c r="M25" s="11">
        <v>14</v>
      </c>
      <c r="N25" s="43">
        <f t="shared" si="1"/>
        <v>114622.49799999999</v>
      </c>
      <c r="O25" s="11"/>
      <c r="P25" s="119"/>
      <c r="Q25" s="119"/>
      <c r="R25" s="96"/>
      <c r="T25" s="107"/>
      <c r="U25" s="107"/>
      <c r="V25" s="106"/>
    </row>
    <row r="26" spans="1:22">
      <c r="A26" s="11">
        <v>13</v>
      </c>
      <c r="B26" s="270" t="s">
        <v>231</v>
      </c>
      <c r="C26" s="270">
        <v>1440</v>
      </c>
      <c r="D26" s="270">
        <v>1.7677290000000001</v>
      </c>
      <c r="E26" s="270">
        <v>6200.0078130000002</v>
      </c>
      <c r="F26" s="270">
        <v>23.849050999999999</v>
      </c>
      <c r="G26" s="270">
        <v>71.224136000000001</v>
      </c>
      <c r="H26" s="270">
        <v>1.7897639999999999</v>
      </c>
      <c r="I26" s="270">
        <v>127.438942</v>
      </c>
      <c r="J26" s="270">
        <v>4596.5952150000003</v>
      </c>
      <c r="K26" s="270">
        <v>13.160138999999999</v>
      </c>
      <c r="L26" s="270" t="s">
        <v>231</v>
      </c>
      <c r="M26" s="11">
        <v>13</v>
      </c>
      <c r="N26" s="43">
        <f t="shared" si="1"/>
        <v>127438.942</v>
      </c>
      <c r="O26" s="11"/>
      <c r="P26" s="116"/>
      <c r="Q26" s="116"/>
      <c r="R26" s="96"/>
      <c r="T26" s="107"/>
      <c r="U26" s="107"/>
      <c r="V26" s="106"/>
    </row>
    <row r="27" spans="1:22">
      <c r="A27" s="11">
        <v>12</v>
      </c>
      <c r="B27" s="270" t="s">
        <v>232</v>
      </c>
      <c r="C27" s="270">
        <v>1438.1076660000001</v>
      </c>
      <c r="D27" s="270">
        <v>1.7920780000000001</v>
      </c>
      <c r="E27" s="270">
        <v>6206.1484380000002</v>
      </c>
      <c r="F27" s="270">
        <v>23.748085</v>
      </c>
      <c r="G27" s="270">
        <v>71.337967000000006</v>
      </c>
      <c r="H27" s="270">
        <v>1.8141389999999999</v>
      </c>
      <c r="I27" s="270">
        <v>129.24830600000001</v>
      </c>
      <c r="J27" s="270">
        <v>4661.8569340000004</v>
      </c>
      <c r="K27" s="270">
        <v>13.153168000000001</v>
      </c>
      <c r="L27" s="270" t="s">
        <v>232</v>
      </c>
      <c r="M27" s="11">
        <v>12</v>
      </c>
      <c r="N27" s="43">
        <f t="shared" si="1"/>
        <v>129248.30600000001</v>
      </c>
      <c r="O27" s="11"/>
      <c r="P27" s="116"/>
      <c r="Q27" s="116"/>
      <c r="R27" s="96"/>
      <c r="T27" s="107"/>
      <c r="U27" s="107"/>
      <c r="V27" s="106"/>
    </row>
    <row r="28" spans="1:22">
      <c r="A28" s="11">
        <v>11</v>
      </c>
      <c r="B28" s="270" t="s">
        <v>233</v>
      </c>
      <c r="C28" s="270">
        <v>1440</v>
      </c>
      <c r="D28" s="270">
        <v>1.766257</v>
      </c>
      <c r="E28" s="270">
        <v>6225.8027339999999</v>
      </c>
      <c r="F28" s="270">
        <v>23.721363</v>
      </c>
      <c r="G28" s="270">
        <v>71.617676000000003</v>
      </c>
      <c r="H28" s="270">
        <v>1.7863180000000001</v>
      </c>
      <c r="I28" s="270">
        <v>127.866066</v>
      </c>
      <c r="J28" s="270">
        <v>4612.0009769999997</v>
      </c>
      <c r="K28" s="270">
        <v>13.139867000000001</v>
      </c>
      <c r="L28" s="270" t="s">
        <v>233</v>
      </c>
      <c r="M28" s="11">
        <v>11</v>
      </c>
      <c r="N28" s="43">
        <f t="shared" si="1"/>
        <v>127866.06600000001</v>
      </c>
      <c r="O28" s="11"/>
      <c r="P28" s="116"/>
      <c r="Q28" s="116"/>
      <c r="R28" s="96"/>
      <c r="T28" s="107"/>
      <c r="U28" s="107"/>
      <c r="V28" s="106"/>
    </row>
    <row r="29" spans="1:22">
      <c r="A29" s="11">
        <v>10</v>
      </c>
      <c r="B29" s="270" t="s">
        <v>234</v>
      </c>
      <c r="C29" s="270">
        <v>1440</v>
      </c>
      <c r="D29" s="270">
        <v>1.7743979999999999</v>
      </c>
      <c r="E29" s="270">
        <v>6238.3100590000004</v>
      </c>
      <c r="F29" s="270">
        <v>23.918129</v>
      </c>
      <c r="G29" s="270">
        <v>71.683211999999997</v>
      </c>
      <c r="H29" s="270">
        <v>1.7985979999999999</v>
      </c>
      <c r="I29" s="270">
        <v>128.91523699999999</v>
      </c>
      <c r="J29" s="270">
        <v>4649.84375</v>
      </c>
      <c r="K29" s="270">
        <v>13.142995000000001</v>
      </c>
      <c r="L29" s="270" t="s">
        <v>234</v>
      </c>
      <c r="M29" s="11">
        <v>10</v>
      </c>
      <c r="N29" s="43">
        <f t="shared" si="1"/>
        <v>128915.23699999999</v>
      </c>
      <c r="O29" s="11"/>
      <c r="P29" s="117"/>
      <c r="Q29" s="116"/>
      <c r="R29" s="96"/>
      <c r="T29" s="107"/>
      <c r="U29" s="107"/>
      <c r="V29" s="106"/>
    </row>
    <row r="30" spans="1:22">
      <c r="A30" s="11">
        <v>9</v>
      </c>
      <c r="B30" s="270" t="s">
        <v>235</v>
      </c>
      <c r="C30" s="270">
        <v>1440</v>
      </c>
      <c r="D30" s="270">
        <v>1.347494</v>
      </c>
      <c r="E30" s="270">
        <v>6089.2216799999997</v>
      </c>
      <c r="F30" s="270">
        <v>23.79936</v>
      </c>
      <c r="G30" s="270">
        <v>69.845070000000007</v>
      </c>
      <c r="H30" s="270">
        <v>1.3758779999999999</v>
      </c>
      <c r="I30" s="270">
        <v>96.147469000000001</v>
      </c>
      <c r="J30" s="270">
        <v>3467.943115</v>
      </c>
      <c r="K30" s="270">
        <v>13.062163</v>
      </c>
      <c r="L30" s="270" t="s">
        <v>235</v>
      </c>
      <c r="M30" s="11">
        <v>9</v>
      </c>
      <c r="N30" s="43">
        <f t="shared" si="1"/>
        <v>96147.468999999997</v>
      </c>
      <c r="O30" s="11"/>
      <c r="P30" s="117"/>
      <c r="Q30" s="116"/>
      <c r="R30" s="96"/>
      <c r="T30" s="107"/>
      <c r="U30" s="107"/>
      <c r="V30" s="106"/>
    </row>
    <row r="31" spans="1:22">
      <c r="A31" s="11">
        <v>8</v>
      </c>
      <c r="B31" s="270" t="s">
        <v>236</v>
      </c>
      <c r="C31" s="270">
        <v>1440</v>
      </c>
      <c r="D31" s="270">
        <v>1.6277520000000001</v>
      </c>
      <c r="E31" s="270">
        <v>5919.96875</v>
      </c>
      <c r="F31" s="270">
        <v>23.684393</v>
      </c>
      <c r="G31" s="270">
        <v>67.753524999999996</v>
      </c>
      <c r="H31" s="270">
        <v>1.6499520000000001</v>
      </c>
      <c r="I31" s="270">
        <v>111.712189</v>
      </c>
      <c r="J31" s="270">
        <v>4029.3469239999999</v>
      </c>
      <c r="K31" s="270">
        <v>13.111354</v>
      </c>
      <c r="L31" s="270" t="s">
        <v>236</v>
      </c>
      <c r="M31" s="11">
        <v>8</v>
      </c>
      <c r="N31" s="43">
        <f t="shared" ref="N31:N38" si="2">I31*1000</f>
        <v>111712.189</v>
      </c>
      <c r="O31" s="11"/>
      <c r="P31" s="117"/>
      <c r="Q31" s="116"/>
      <c r="R31" s="96"/>
      <c r="T31" s="107"/>
      <c r="U31" s="107"/>
      <c r="V31" s="106"/>
    </row>
    <row r="32" spans="1:22">
      <c r="A32" s="21">
        <v>7</v>
      </c>
      <c r="B32" s="228" t="s">
        <v>207</v>
      </c>
      <c r="C32" s="228">
        <v>1439.5699460000001</v>
      </c>
      <c r="D32" s="228">
        <v>1.7038759999999999</v>
      </c>
      <c r="E32" s="228">
        <v>6110.1293949999999</v>
      </c>
      <c r="F32" s="228">
        <v>23.659974999999999</v>
      </c>
      <c r="G32" s="228">
        <v>70.162186000000005</v>
      </c>
      <c r="H32" s="228">
        <v>1.728952</v>
      </c>
      <c r="I32" s="228">
        <v>121.203323</v>
      </c>
      <c r="J32" s="228">
        <v>4371.6826170000004</v>
      </c>
      <c r="K32" s="228">
        <v>13.180095</v>
      </c>
      <c r="L32" s="228" t="s">
        <v>207</v>
      </c>
      <c r="M32" s="11">
        <v>7</v>
      </c>
      <c r="N32" s="43">
        <f>I32*1000</f>
        <v>121203.323</v>
      </c>
      <c r="O32" s="11"/>
      <c r="P32" s="117"/>
      <c r="Q32" s="116"/>
      <c r="R32" s="96"/>
      <c r="T32" s="107"/>
      <c r="U32" s="107"/>
      <c r="V32" s="106"/>
    </row>
    <row r="33" spans="1:22">
      <c r="A33" s="11">
        <v>6</v>
      </c>
      <c r="B33" s="228" t="s">
        <v>208</v>
      </c>
      <c r="C33" s="228">
        <v>1440</v>
      </c>
      <c r="D33" s="228">
        <v>1.787561</v>
      </c>
      <c r="E33" s="228">
        <v>6229.7631840000004</v>
      </c>
      <c r="F33" s="228">
        <v>23.692585000000001</v>
      </c>
      <c r="G33" s="228">
        <v>71.659599</v>
      </c>
      <c r="H33" s="228">
        <v>1.811334</v>
      </c>
      <c r="I33" s="228">
        <v>129.70425399999999</v>
      </c>
      <c r="J33" s="228">
        <v>4678.3027339999999</v>
      </c>
      <c r="K33" s="228">
        <v>13.152616999999999</v>
      </c>
      <c r="L33" s="228" t="s">
        <v>208</v>
      </c>
      <c r="M33" s="11">
        <v>6</v>
      </c>
      <c r="N33" s="43">
        <f t="shared" si="2"/>
        <v>129704.25399999999</v>
      </c>
      <c r="O33" s="11"/>
      <c r="P33" s="117"/>
      <c r="Q33" s="116"/>
      <c r="R33" s="96"/>
      <c r="T33" s="107"/>
      <c r="U33" s="107"/>
      <c r="V33" s="106"/>
    </row>
    <row r="34" spans="1:22">
      <c r="A34" s="11">
        <v>5</v>
      </c>
      <c r="B34" s="228" t="s">
        <v>209</v>
      </c>
      <c r="C34" s="228">
        <v>1439.999634</v>
      </c>
      <c r="D34" s="228">
        <v>1.817202</v>
      </c>
      <c r="E34" s="228">
        <v>6254.7456050000001</v>
      </c>
      <c r="F34" s="228">
        <v>23.646619999999999</v>
      </c>
      <c r="G34" s="228">
        <v>71.992592000000002</v>
      </c>
      <c r="H34" s="228">
        <v>1.8382829999999999</v>
      </c>
      <c r="I34" s="228">
        <v>132.26416</v>
      </c>
      <c r="J34" s="228">
        <v>4770.6362300000001</v>
      </c>
      <c r="K34" s="228">
        <v>13.105128000000001</v>
      </c>
      <c r="L34" s="228" t="s">
        <v>209</v>
      </c>
      <c r="M34" s="11">
        <v>5</v>
      </c>
      <c r="N34" s="43">
        <f t="shared" si="2"/>
        <v>132264.16</v>
      </c>
      <c r="O34" s="11"/>
      <c r="P34" s="117"/>
      <c r="Q34" s="116"/>
      <c r="R34" s="96"/>
      <c r="T34" s="107"/>
      <c r="U34" s="107"/>
      <c r="V34" s="106"/>
    </row>
    <row r="35" spans="1:22">
      <c r="A35" s="11">
        <v>4</v>
      </c>
      <c r="B35" s="228" t="s">
        <v>210</v>
      </c>
      <c r="C35" s="228">
        <v>1440.000366</v>
      </c>
      <c r="D35" s="228">
        <v>1.8489949999999999</v>
      </c>
      <c r="E35" s="228">
        <v>6204.9912109999996</v>
      </c>
      <c r="F35" s="228">
        <v>23.668232</v>
      </c>
      <c r="G35" s="228">
        <v>71.358490000000003</v>
      </c>
      <c r="H35" s="228">
        <v>1.870142</v>
      </c>
      <c r="I35" s="228">
        <v>133.45268200000001</v>
      </c>
      <c r="J35" s="228">
        <v>4813.5048829999996</v>
      </c>
      <c r="K35" s="228">
        <v>13.138477999999999</v>
      </c>
      <c r="L35" s="228" t="s">
        <v>210</v>
      </c>
      <c r="M35" s="11">
        <v>4</v>
      </c>
      <c r="N35" s="43">
        <f t="shared" si="2"/>
        <v>133452.682</v>
      </c>
      <c r="O35" s="11"/>
      <c r="P35" s="117"/>
      <c r="Q35" s="116"/>
      <c r="R35" s="96"/>
      <c r="T35" s="107"/>
      <c r="U35" s="107"/>
      <c r="V35" s="106"/>
    </row>
    <row r="36" spans="1:22">
      <c r="A36" s="11">
        <v>3</v>
      </c>
      <c r="B36" s="228" t="s">
        <v>211</v>
      </c>
      <c r="C36" s="228">
        <v>1440</v>
      </c>
      <c r="D36" s="228">
        <v>1.5498339999999999</v>
      </c>
      <c r="E36" s="228">
        <v>6174.0810549999997</v>
      </c>
      <c r="F36" s="228">
        <v>23.507334</v>
      </c>
      <c r="G36" s="228">
        <v>71.020011999999994</v>
      </c>
      <c r="H36" s="228">
        <v>1.5668059999999999</v>
      </c>
      <c r="I36" s="228">
        <v>111.262016</v>
      </c>
      <c r="J36" s="228">
        <v>4013.1096189999998</v>
      </c>
      <c r="K36" s="228">
        <v>13.113699</v>
      </c>
      <c r="L36" s="228" t="s">
        <v>211</v>
      </c>
      <c r="M36" s="11">
        <v>3</v>
      </c>
      <c r="N36" s="43">
        <f t="shared" si="2"/>
        <v>111262.016</v>
      </c>
      <c r="O36" s="11"/>
      <c r="P36" s="117"/>
      <c r="Q36" s="116"/>
      <c r="R36" s="96"/>
      <c r="T36" s="107"/>
      <c r="U36" s="107"/>
      <c r="V36" s="106"/>
    </row>
    <row r="37" spans="1:22">
      <c r="A37" s="11">
        <v>2</v>
      </c>
      <c r="B37" s="228" t="s">
        <v>212</v>
      </c>
      <c r="C37" s="228">
        <v>1437.540649</v>
      </c>
      <c r="D37" s="228">
        <v>1.1287510000000001</v>
      </c>
      <c r="E37" s="228">
        <v>6160.2216799999997</v>
      </c>
      <c r="F37" s="228">
        <v>23.403282000000001</v>
      </c>
      <c r="G37" s="228">
        <v>70.887198999999995</v>
      </c>
      <c r="H37" s="228">
        <v>1.162131</v>
      </c>
      <c r="I37" s="228">
        <v>82.199935999999994</v>
      </c>
      <c r="J37" s="228">
        <v>2964.8696289999998</v>
      </c>
      <c r="K37" s="228">
        <v>13.143511</v>
      </c>
      <c r="L37" s="228" t="s">
        <v>212</v>
      </c>
      <c r="M37" s="11">
        <v>2</v>
      </c>
      <c r="N37" s="43">
        <f t="shared" si="2"/>
        <v>82199.935999999987</v>
      </c>
      <c r="O37" s="11"/>
      <c r="P37" s="117"/>
      <c r="Q37" s="116"/>
      <c r="R37" s="96"/>
      <c r="T37" s="108"/>
      <c r="U37" s="107"/>
      <c r="V37" s="106"/>
    </row>
    <row r="38" spans="1:22">
      <c r="A38" s="11">
        <v>1</v>
      </c>
      <c r="B38" s="228" t="s">
        <v>213</v>
      </c>
      <c r="C38" s="228">
        <v>1440</v>
      </c>
      <c r="D38" s="228">
        <v>1.255028</v>
      </c>
      <c r="E38" s="228">
        <v>6186.3134769999997</v>
      </c>
      <c r="F38" s="228">
        <v>23.359120999999998</v>
      </c>
      <c r="G38" s="228">
        <v>71.234688000000006</v>
      </c>
      <c r="H38" s="228">
        <v>1.2825139999999999</v>
      </c>
      <c r="I38" s="228">
        <v>91.316535999999999</v>
      </c>
      <c r="J38" s="228">
        <v>3293.696289</v>
      </c>
      <c r="K38" s="228">
        <v>13.184792</v>
      </c>
      <c r="L38" s="228" t="s">
        <v>213</v>
      </c>
      <c r="M38" s="11">
        <v>1</v>
      </c>
      <c r="N38" s="43">
        <f t="shared" si="2"/>
        <v>91316.535999999993</v>
      </c>
      <c r="O38" s="11"/>
      <c r="P38" s="117"/>
      <c r="Q38" s="116"/>
      <c r="R38" s="96"/>
      <c r="T38" s="108"/>
      <c r="U38" s="107"/>
      <c r="V38" s="106"/>
    </row>
    <row r="39" spans="1:22">
      <c r="A39" s="44"/>
      <c r="B39" s="228" t="s">
        <v>214</v>
      </c>
      <c r="C39" s="228">
        <v>1440</v>
      </c>
      <c r="D39" s="228">
        <v>1.4895259999999999</v>
      </c>
      <c r="E39" s="228">
        <v>5952.1152339999999</v>
      </c>
      <c r="F39" s="228">
        <v>23.186069</v>
      </c>
      <c r="G39" s="228">
        <v>68.337029000000001</v>
      </c>
      <c r="H39" s="228">
        <v>1.51824</v>
      </c>
      <c r="I39" s="228">
        <v>103.523399</v>
      </c>
      <c r="J39" s="228">
        <v>3733.985596</v>
      </c>
      <c r="K39" s="228">
        <v>13.185152</v>
      </c>
      <c r="L39" s="228" t="s">
        <v>214</v>
      </c>
      <c r="M39" s="44"/>
      <c r="N39" s="44"/>
      <c r="O39" s="44"/>
      <c r="P39" s="117"/>
      <c r="Q39" s="116"/>
      <c r="R39" s="115"/>
      <c r="T39" s="108"/>
      <c r="U39" s="107"/>
      <c r="V39" s="106"/>
    </row>
    <row r="40" spans="1:22" ht="15" customHeight="1">
      <c r="A40" s="44"/>
      <c r="B40" s="281" t="s">
        <v>73</v>
      </c>
      <c r="C40" s="281"/>
      <c r="D40" s="282"/>
      <c r="E40" s="46">
        <v>5</v>
      </c>
      <c r="F40" s="47"/>
      <c r="G40" s="47"/>
      <c r="H40" s="47"/>
      <c r="I40" s="45" t="s">
        <v>74</v>
      </c>
      <c r="J40" s="44"/>
      <c r="K40" s="44"/>
      <c r="L40" s="44"/>
      <c r="M40" s="44"/>
      <c r="N40" s="44"/>
      <c r="O40" s="44"/>
      <c r="P40" s="100"/>
      <c r="Q40" s="101"/>
      <c r="R40" s="102"/>
      <c r="T40" s="108"/>
      <c r="U40" s="107"/>
      <c r="V40" s="106"/>
    </row>
    <row r="41" spans="1:22" ht="15" customHeight="1">
      <c r="A41" s="44"/>
      <c r="B41" s="281" t="s">
        <v>75</v>
      </c>
      <c r="C41" s="281"/>
      <c r="D41" s="282"/>
      <c r="E41" s="46">
        <v>0</v>
      </c>
      <c r="F41" s="47"/>
      <c r="G41" s="47"/>
      <c r="H41" s="45"/>
      <c r="I41" s="45" t="s">
        <v>22</v>
      </c>
      <c r="J41" s="48"/>
      <c r="K41" s="49"/>
      <c r="L41" s="49"/>
      <c r="M41" s="44"/>
      <c r="N41" s="44"/>
      <c r="O41" s="44"/>
      <c r="P41" s="103"/>
      <c r="Q41" s="104"/>
      <c r="R41" s="105"/>
      <c r="T41" s="108"/>
      <c r="U41" s="107"/>
      <c r="V41" s="106"/>
    </row>
    <row r="42" spans="1:22" ht="15" customHeight="1">
      <c r="A42" s="44"/>
      <c r="B42" s="281" t="s">
        <v>76</v>
      </c>
      <c r="C42" s="281"/>
      <c r="D42" s="282"/>
      <c r="E42" s="46">
        <f>SUM(E40:E41)</f>
        <v>5</v>
      </c>
      <c r="F42" s="47"/>
      <c r="G42" s="47"/>
      <c r="H42" s="50"/>
      <c r="I42" s="45" t="s">
        <v>77</v>
      </c>
      <c r="J42" s="48" t="s">
        <v>13</v>
      </c>
      <c r="K42" s="49"/>
      <c r="L42" s="49"/>
      <c r="M42" s="44"/>
      <c r="N42" s="44"/>
      <c r="O42" s="44"/>
      <c r="T42" s="108"/>
      <c r="U42" s="107"/>
      <c r="V42" s="106"/>
    </row>
    <row r="43" spans="1:22" ht="15" customHeight="1">
      <c r="A43" s="44"/>
      <c r="B43" s="279" t="s">
        <v>78</v>
      </c>
      <c r="C43" s="279"/>
      <c r="D43" s="280"/>
      <c r="E43" s="46">
        <v>5</v>
      </c>
      <c r="F43" s="47"/>
      <c r="G43" s="47"/>
      <c r="H43" s="50"/>
      <c r="I43" s="45" t="s">
        <v>14</v>
      </c>
      <c r="J43" s="48" t="s">
        <v>15</v>
      </c>
      <c r="K43" s="44"/>
      <c r="L43" s="45" t="s">
        <v>17</v>
      </c>
      <c r="M43" s="44"/>
      <c r="N43" s="51">
        <v>310</v>
      </c>
      <c r="O43" s="44"/>
      <c r="T43" s="108"/>
      <c r="U43" s="107"/>
      <c r="V43" s="106"/>
    </row>
    <row r="44" spans="1:22" ht="15" customHeight="1">
      <c r="A44" s="44"/>
      <c r="B44" s="279" t="s">
        <v>79</v>
      </c>
      <c r="C44" s="279"/>
      <c r="D44" s="280"/>
      <c r="E44" s="46">
        <f>E42-E43</f>
        <v>0</v>
      </c>
      <c r="F44" s="47"/>
      <c r="G44" s="47"/>
      <c r="H44" s="47"/>
      <c r="I44" s="45" t="s">
        <v>80</v>
      </c>
      <c r="J44" s="48" t="s">
        <v>18</v>
      </c>
      <c r="K44" s="44"/>
      <c r="L44" s="44"/>
      <c r="M44" s="44"/>
      <c r="N44" s="44"/>
      <c r="O44" s="44"/>
      <c r="T44" s="106"/>
      <c r="U44" s="106"/>
      <c r="V44" s="106"/>
    </row>
    <row r="45" spans="1:22" ht="15" customHeight="1">
      <c r="A45" s="44"/>
      <c r="B45" s="279" t="s">
        <v>81</v>
      </c>
      <c r="C45" s="279"/>
      <c r="D45" s="280"/>
      <c r="E45" s="52" t="e">
        <f>SUM(#REF!)/1000</f>
        <v>#REF!</v>
      </c>
      <c r="F45" s="53" t="s">
        <v>82</v>
      </c>
      <c r="G45" s="47"/>
      <c r="H45" s="54"/>
      <c r="I45" s="45" t="s">
        <v>83</v>
      </c>
      <c r="J45" s="48" t="s">
        <v>18</v>
      </c>
      <c r="K45" s="48"/>
      <c r="L45" s="48"/>
      <c r="M45" s="48"/>
      <c r="N45" s="48"/>
      <c r="O45" s="48"/>
    </row>
    <row r="46" spans="1:22" ht="15" customHeight="1">
      <c r="A46" s="44"/>
      <c r="B46" s="279" t="s">
        <v>84</v>
      </c>
      <c r="C46" s="279"/>
      <c r="D46" s="280"/>
      <c r="E46" s="52" t="e">
        <f>E44/E45</f>
        <v>#REF!</v>
      </c>
      <c r="F46" s="53" t="s">
        <v>85</v>
      </c>
      <c r="G46" s="54"/>
      <c r="H46" s="54"/>
      <c r="I46" s="45" t="s">
        <v>86</v>
      </c>
      <c r="J46" s="48"/>
      <c r="K46" s="48"/>
      <c r="L46" s="48"/>
      <c r="M46" s="48"/>
      <c r="N46" s="48"/>
      <c r="O46" s="48"/>
    </row>
    <row r="47" spans="1:22" ht="15.75" customHeight="1">
      <c r="A47" s="44"/>
      <c r="B47" s="279" t="s">
        <v>87</v>
      </c>
      <c r="C47" s="279"/>
      <c r="D47" s="280"/>
      <c r="E47" s="52">
        <v>0.05</v>
      </c>
      <c r="F47" s="53" t="s">
        <v>85</v>
      </c>
      <c r="G47" s="54"/>
      <c r="H47" s="54"/>
      <c r="I47" s="45" t="s">
        <v>20</v>
      </c>
      <c r="J47" s="3"/>
      <c r="K47" s="54"/>
      <c r="L47" s="54"/>
      <c r="M47" s="54"/>
      <c r="N47" s="54"/>
      <c r="O47" s="54"/>
    </row>
    <row r="48" spans="1:2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</sheetData>
  <mergeCells count="11">
    <mergeCell ref="P1:P5"/>
    <mergeCell ref="Q1:Q5"/>
    <mergeCell ref="R1:R5"/>
    <mergeCell ref="B46:D46"/>
    <mergeCell ref="B47:D47"/>
    <mergeCell ref="B40:D40"/>
    <mergeCell ref="B41:D41"/>
    <mergeCell ref="B42:D42"/>
    <mergeCell ref="B43:D43"/>
    <mergeCell ref="B44:D44"/>
    <mergeCell ref="B45:D45"/>
  </mergeCells>
  <pageMargins left="0.7" right="0.7" top="0.75" bottom="0.75" header="0.3" footer="0.3"/>
  <pageSetup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6"/>
  <sheetViews>
    <sheetView view="pageBreakPreview" zoomScale="80" zoomScaleNormal="100" zoomScaleSheetLayoutView="80" workbookViewId="0">
      <pane xSplit="1" ySplit="14" topLeftCell="B40" activePane="bottomRight" state="frozen"/>
      <selection pane="topRight" activeCell="B1" sqref="B1"/>
      <selection pane="bottomLeft" activeCell="A15" sqref="A15"/>
      <selection pane="bottomRight" activeCell="C46" sqref="C46"/>
    </sheetView>
  </sheetViews>
  <sheetFormatPr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85" t="s">
        <v>128</v>
      </c>
      <c r="B2" s="285"/>
      <c r="C2" s="285"/>
      <c r="D2" s="285"/>
      <c r="E2" s="285"/>
      <c r="F2" s="285"/>
      <c r="G2" s="285"/>
      <c r="H2" s="285"/>
      <c r="I2" s="285"/>
      <c r="J2" s="125"/>
      <c r="K2" s="126"/>
      <c r="L2" s="126"/>
      <c r="M2" s="126"/>
      <c r="N2" s="126"/>
      <c r="O2" s="126"/>
    </row>
    <row r="3" spans="1:16" s="130" customFormat="1">
      <c r="A3" s="286" t="s">
        <v>129</v>
      </c>
      <c r="B3" s="286"/>
      <c r="C3" s="286"/>
      <c r="D3" s="286"/>
      <c r="E3" s="286"/>
      <c r="F3" s="286"/>
      <c r="G3" s="286"/>
      <c r="H3" s="286"/>
      <c r="I3" s="286"/>
      <c r="J3" s="128"/>
      <c r="K3" s="129"/>
      <c r="L3" s="129"/>
      <c r="M3" s="129"/>
      <c r="N3" s="129"/>
      <c r="O3" s="129"/>
    </row>
    <row r="4" spans="1:16" s="130" customFormat="1">
      <c r="A4" s="286" t="s">
        <v>130</v>
      </c>
      <c r="B4" s="286"/>
      <c r="C4" s="286"/>
      <c r="D4" s="286"/>
      <c r="E4" s="286"/>
      <c r="F4" s="286"/>
      <c r="G4" s="286"/>
      <c r="H4" s="286"/>
      <c r="I4" s="286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87" t="s">
        <v>131</v>
      </c>
      <c r="B6" s="287"/>
      <c r="C6" s="287"/>
      <c r="D6" s="287"/>
      <c r="E6" s="287"/>
      <c r="F6" s="287"/>
      <c r="G6" s="287"/>
      <c r="H6" s="287"/>
      <c r="I6" s="287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288" t="s">
        <v>175</v>
      </c>
      <c r="G8" s="288"/>
      <c r="H8" s="289"/>
      <c r="I8" s="139">
        <v>9000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283">
        <f>A15</f>
        <v>42217</v>
      </c>
      <c r="G9" s="283"/>
      <c r="H9" s="284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92" t="s">
        <v>141</v>
      </c>
      <c r="B11" s="294" t="s">
        <v>142</v>
      </c>
      <c r="C11" s="295"/>
      <c r="D11" s="295"/>
      <c r="E11" s="295"/>
      <c r="F11" s="295"/>
      <c r="G11" s="295"/>
      <c r="H11" s="295"/>
      <c r="I11" s="295"/>
      <c r="J11" s="296"/>
      <c r="K11" s="141"/>
      <c r="L11" s="141"/>
      <c r="M11" s="141"/>
      <c r="N11" s="141"/>
      <c r="O11" s="141"/>
    </row>
    <row r="12" spans="1:16" s="142" customFormat="1" ht="12.75" customHeight="1" thickBot="1">
      <c r="A12" s="293"/>
      <c r="B12" s="290" t="s">
        <v>143</v>
      </c>
      <c r="C12" s="297" t="s">
        <v>144</v>
      </c>
      <c r="D12" s="298"/>
      <c r="E12" s="298"/>
      <c r="F12" s="299"/>
      <c r="G12" s="297" t="s">
        <v>145</v>
      </c>
      <c r="H12" s="299"/>
      <c r="I12" s="153" t="s">
        <v>146</v>
      </c>
      <c r="J12" s="300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93"/>
      <c r="B13" s="293"/>
      <c r="C13" s="303" t="s">
        <v>148</v>
      </c>
      <c r="D13" s="303" t="s">
        <v>149</v>
      </c>
      <c r="E13" s="305" t="s">
        <v>150</v>
      </c>
      <c r="F13" s="307" t="s">
        <v>151</v>
      </c>
      <c r="G13" s="154" t="s">
        <v>152</v>
      </c>
      <c r="H13" s="155" t="s">
        <v>153</v>
      </c>
      <c r="I13" s="290" t="s">
        <v>154</v>
      </c>
      <c r="J13" s="301"/>
      <c r="K13" s="141"/>
      <c r="L13" s="141"/>
      <c r="M13" s="141"/>
      <c r="N13" s="141"/>
      <c r="O13" s="141"/>
    </row>
    <row r="14" spans="1:16" s="142" customFormat="1" ht="27.75" customHeight="1" thickBot="1">
      <c r="A14" s="291"/>
      <c r="B14" s="291"/>
      <c r="C14" s="304"/>
      <c r="D14" s="304"/>
      <c r="E14" s="306"/>
      <c r="F14" s="308"/>
      <c r="G14" s="156" t="s">
        <v>155</v>
      </c>
      <c r="H14" s="157" t="s">
        <v>156</v>
      </c>
      <c r="I14" s="291"/>
      <c r="J14" s="302"/>
      <c r="K14" s="141" t="s">
        <v>176</v>
      </c>
      <c r="L14" s="141" t="s">
        <v>158</v>
      </c>
      <c r="M14" s="141" t="s">
        <v>159</v>
      </c>
      <c r="N14" s="141"/>
      <c r="O14" s="141"/>
    </row>
    <row r="15" spans="1:16" s="142" customFormat="1" ht="15.95" customHeight="1" thickTop="1">
      <c r="A15" s="198">
        <v>42217</v>
      </c>
      <c r="B15" s="188">
        <v>0.375</v>
      </c>
      <c r="C15" s="207">
        <v>7674</v>
      </c>
      <c r="D15" s="167"/>
      <c r="E15" s="162">
        <f>($C$21-$C$15)*$M$15/7</f>
        <v>2.7913759820336304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42218</v>
      </c>
      <c r="B16" s="188">
        <v>0.375</v>
      </c>
      <c r="C16" s="160"/>
      <c r="D16" s="167"/>
      <c r="E16" s="162">
        <f t="shared" ref="E16:E21" si="0">($C$21-$C$15)*$M$15/7</f>
        <v>2.7913759820336304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3" si="1">A16+1</f>
        <v>42219</v>
      </c>
      <c r="B17" s="188">
        <v>0.375</v>
      </c>
      <c r="C17" s="160"/>
      <c r="D17" s="167"/>
      <c r="E17" s="162">
        <f t="shared" si="0"/>
        <v>2.7913759820336304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42220</v>
      </c>
      <c r="B18" s="188">
        <v>0.375</v>
      </c>
      <c r="C18" s="160"/>
      <c r="D18" s="167"/>
      <c r="E18" s="162">
        <f t="shared" si="0"/>
        <v>2.7913759820336304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42221</v>
      </c>
      <c r="B19" s="188">
        <v>0.375</v>
      </c>
      <c r="C19" s="160"/>
      <c r="D19" s="167"/>
      <c r="E19" s="162">
        <f t="shared" si="0"/>
        <v>2.7913759820336304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42222</v>
      </c>
      <c r="B20" s="188">
        <v>0.375</v>
      </c>
      <c r="C20" s="160"/>
      <c r="D20" s="167"/>
      <c r="E20" s="162">
        <f t="shared" si="0"/>
        <v>2.7913759820336304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42223</v>
      </c>
      <c r="B21" s="188">
        <v>0.375</v>
      </c>
      <c r="C21" s="207">
        <v>7690</v>
      </c>
      <c r="D21" s="161"/>
      <c r="E21" s="162">
        <f t="shared" si="0"/>
        <v>2.7913759820336304</v>
      </c>
      <c r="F21" s="163"/>
      <c r="G21" s="164"/>
      <c r="H21" s="165">
        <v>5.5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42224</v>
      </c>
      <c r="B22" s="188">
        <v>0.375</v>
      </c>
      <c r="C22" s="160"/>
      <c r="D22" s="161"/>
      <c r="E22" s="162">
        <f>($C$28-$C$21)*$M$15/7</f>
        <v>1.5701489898939169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42225</v>
      </c>
      <c r="B23" s="188">
        <v>0.375</v>
      </c>
      <c r="C23" s="160"/>
      <c r="D23" s="161"/>
      <c r="E23" s="162">
        <f t="shared" ref="E23:E28" si="2">($C$28-$C$21)*$M$15/7</f>
        <v>1.5701489898939169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42226</v>
      </c>
      <c r="B24" s="188">
        <v>0.375</v>
      </c>
      <c r="C24" s="160"/>
      <c r="D24" s="161"/>
      <c r="E24" s="162">
        <f t="shared" si="2"/>
        <v>1.5701489898939169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42227</v>
      </c>
      <c r="B25" s="188">
        <v>0.375</v>
      </c>
      <c r="C25" s="160"/>
      <c r="D25" s="167"/>
      <c r="E25" s="162">
        <f t="shared" si="2"/>
        <v>1.5701489898939169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42228</v>
      </c>
      <c r="B26" s="188">
        <v>0.375</v>
      </c>
      <c r="C26" s="160"/>
      <c r="D26" s="161"/>
      <c r="E26" s="162">
        <f t="shared" si="2"/>
        <v>1.5701489898939169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42229</v>
      </c>
      <c r="B27" s="188">
        <v>0.375</v>
      </c>
      <c r="C27" s="160"/>
      <c r="D27" s="167"/>
      <c r="E27" s="162">
        <f>($C$28-$C$21)*$M$15/7</f>
        <v>1.5701489898939169</v>
      </c>
      <c r="F27" s="189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42230</v>
      </c>
      <c r="B28" s="188">
        <v>0.375</v>
      </c>
      <c r="C28" s="207">
        <v>7699</v>
      </c>
      <c r="D28" s="161"/>
      <c r="E28" s="162">
        <f t="shared" si="2"/>
        <v>1.5701489898939169</v>
      </c>
      <c r="F28" s="163"/>
      <c r="G28" s="164"/>
      <c r="H28" s="165">
        <v>5.5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42231</v>
      </c>
      <c r="B29" s="188">
        <v>0.375</v>
      </c>
      <c r="C29" s="160"/>
      <c r="D29" s="161"/>
      <c r="E29" s="162">
        <f>($C$35-$C$28)*$M$15/7</f>
        <v>2.2679929854023242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42232</v>
      </c>
      <c r="B30" s="188">
        <v>0.375</v>
      </c>
      <c r="C30" s="160"/>
      <c r="D30" s="161"/>
      <c r="E30" s="162">
        <f t="shared" ref="E30:E35" si="3">($C$35-$C$28)*$M$15/7</f>
        <v>2.2679929854023242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42233</v>
      </c>
      <c r="B31" s="188">
        <v>0.375</v>
      </c>
      <c r="C31" s="160"/>
      <c r="D31" s="161"/>
      <c r="E31" s="162">
        <f t="shared" si="3"/>
        <v>2.2679929854023242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42234</v>
      </c>
      <c r="B32" s="188">
        <v>0.375</v>
      </c>
      <c r="C32" s="160"/>
      <c r="D32" s="161"/>
      <c r="E32" s="162">
        <f t="shared" si="3"/>
        <v>2.2679929854023242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42235</v>
      </c>
      <c r="B33" s="188">
        <v>0.375</v>
      </c>
      <c r="C33" s="160"/>
      <c r="D33" s="161"/>
      <c r="E33" s="162">
        <f t="shared" si="3"/>
        <v>2.2679929854023242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42236</v>
      </c>
      <c r="B34" s="188">
        <v>0.375</v>
      </c>
      <c r="C34" s="160"/>
      <c r="D34" s="161"/>
      <c r="E34" s="162">
        <f t="shared" si="3"/>
        <v>2.2679929854023242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42237</v>
      </c>
      <c r="B35" s="188">
        <v>0.375</v>
      </c>
      <c r="C35" s="207">
        <v>7712</v>
      </c>
      <c r="D35" s="161"/>
      <c r="E35" s="162">
        <f t="shared" si="3"/>
        <v>2.2679929854023242</v>
      </c>
      <c r="F35" s="163"/>
      <c r="G35" s="164"/>
      <c r="H35" s="165">
        <v>5.5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42238</v>
      </c>
      <c r="B36" s="188">
        <v>0.375</v>
      </c>
      <c r="C36" s="160"/>
      <c r="D36" s="161"/>
      <c r="E36" s="162">
        <f>($C$42-$C$35)*$M$15/7</f>
        <v>1.9190709876481209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42239</v>
      </c>
      <c r="B37" s="188">
        <v>0.375</v>
      </c>
      <c r="C37" s="160"/>
      <c r="D37" s="161"/>
      <c r="E37" s="162">
        <f t="shared" ref="E37:E40" si="4">($C$42-$C$35)*$M$15/7</f>
        <v>1.9190709876481209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42240</v>
      </c>
      <c r="B38" s="188">
        <v>0.375</v>
      </c>
      <c r="C38" s="160"/>
      <c r="D38" s="161"/>
      <c r="E38" s="162">
        <f t="shared" si="4"/>
        <v>1.9190709876481209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42241</v>
      </c>
      <c r="B39" s="188">
        <v>0.375</v>
      </c>
      <c r="C39" s="160"/>
      <c r="D39" s="161"/>
      <c r="E39" s="162">
        <f t="shared" si="4"/>
        <v>1.9190709876481209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42242</v>
      </c>
      <c r="B40" s="188">
        <v>0.375</v>
      </c>
      <c r="C40" s="160"/>
      <c r="D40" s="161"/>
      <c r="E40" s="162">
        <f t="shared" si="4"/>
        <v>1.9190709876481209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42243</v>
      </c>
      <c r="B41" s="188">
        <v>0.375</v>
      </c>
      <c r="C41" s="160"/>
      <c r="D41" s="161"/>
      <c r="E41" s="162">
        <f>($C$42-$C$35)*$M$15/7</f>
        <v>1.9190709876481209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42244</v>
      </c>
      <c r="B42" s="188">
        <v>0.375</v>
      </c>
      <c r="C42" s="207">
        <v>7723</v>
      </c>
      <c r="D42" s="161"/>
      <c r="E42" s="162">
        <f>($C$42-$C$35)*$M$15/7</f>
        <v>1.9190709876481209</v>
      </c>
      <c r="F42" s="163"/>
      <c r="G42" s="164"/>
      <c r="H42" s="165">
        <v>5.5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42245</v>
      </c>
      <c r="B43" s="188">
        <v>0.375</v>
      </c>
      <c r="C43" s="160"/>
      <c r="D43" s="161"/>
      <c r="E43" s="162">
        <f>($C$45-$C$42)*$M$15/3</f>
        <v>1.6283026561862843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>A43+1</f>
        <v>42246</v>
      </c>
      <c r="B44" s="188">
        <v>0.375</v>
      </c>
      <c r="C44" s="160"/>
      <c r="D44" s="161"/>
      <c r="E44" s="162">
        <f>($C$45-$C$42)*$M$15/3</f>
        <v>1.6283026561862843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>A44+1</f>
        <v>42247</v>
      </c>
      <c r="B45" s="188">
        <v>0.375</v>
      </c>
      <c r="C45" s="207">
        <v>7727</v>
      </c>
      <c r="D45" s="161"/>
      <c r="E45" s="162">
        <f>($C$45-$C$42)*$M$15/3</f>
        <v>1.6283026561862843</v>
      </c>
      <c r="F45" s="163"/>
      <c r="G45" s="164"/>
      <c r="H45" s="165">
        <v>5.5</v>
      </c>
      <c r="I45" s="163"/>
      <c r="J45" s="166"/>
      <c r="K45" s="168"/>
      <c r="L45" s="141"/>
      <c r="M45" s="141"/>
      <c r="N45" s="141"/>
      <c r="O45" s="141"/>
    </row>
    <row r="46" spans="1:15" s="142" customFormat="1" ht="15.95" customHeight="1">
      <c r="A46" s="158"/>
      <c r="B46" s="188"/>
      <c r="C46" s="190"/>
      <c r="D46" s="161"/>
      <c r="E46" s="162"/>
      <c r="F46" s="163"/>
      <c r="G46" s="164"/>
      <c r="H46" s="165"/>
      <c r="I46" s="163"/>
      <c r="J46" s="166"/>
      <c r="K46" s="168"/>
      <c r="L46" s="141"/>
      <c r="M46" s="141"/>
      <c r="N46" s="141"/>
      <c r="O46" s="141"/>
    </row>
    <row r="47" spans="1:15" s="142" customFormat="1" ht="15.95" customHeight="1">
      <c r="A47" s="158"/>
      <c r="B47" s="191"/>
      <c r="C47" s="170"/>
      <c r="D47" s="161"/>
      <c r="E47" s="162"/>
      <c r="F47" s="163"/>
      <c r="G47" s="164"/>
      <c r="H47" s="165"/>
      <c r="I47" s="163"/>
      <c r="J47" s="166"/>
      <c r="K47" s="168"/>
      <c r="L47" s="141"/>
      <c r="M47" s="141"/>
      <c r="N47" s="141"/>
      <c r="O47" s="141"/>
    </row>
    <row r="48" spans="1:15" s="142" customFormat="1" ht="15.95" customHeight="1">
      <c r="A48" s="158"/>
      <c r="B48" s="159"/>
      <c r="C48" s="160"/>
      <c r="D48" s="167"/>
      <c r="E48" s="162"/>
      <c r="F48" s="163"/>
      <c r="G48" s="164"/>
      <c r="H48" s="165"/>
      <c r="I48" s="163"/>
      <c r="J48" s="166"/>
      <c r="K48" s="168"/>
      <c r="L48" s="141"/>
      <c r="M48" s="141"/>
      <c r="N48" s="141"/>
      <c r="O48" s="141"/>
    </row>
    <row r="49" spans="1:15" s="142" customFormat="1" ht="15.95" customHeight="1">
      <c r="A49" s="158"/>
      <c r="B49" s="159"/>
      <c r="C49" s="160"/>
      <c r="D49" s="167"/>
      <c r="E49" s="162"/>
      <c r="F49" s="163"/>
      <c r="G49" s="164"/>
      <c r="H49" s="165"/>
      <c r="I49" s="163"/>
      <c r="J49" s="166"/>
      <c r="K49" s="141"/>
      <c r="L49" s="141"/>
      <c r="M49" s="141"/>
      <c r="N49" s="141"/>
      <c r="O49" s="141"/>
    </row>
    <row r="50" spans="1:15" s="142" customFormat="1" ht="15.95" customHeight="1">
      <c r="A50" s="158"/>
      <c r="B50" s="188"/>
      <c r="C50" s="160"/>
      <c r="D50" s="167"/>
      <c r="E50" s="162"/>
      <c r="F50" s="163"/>
      <c r="G50" s="164"/>
      <c r="H50" s="165"/>
      <c r="I50" s="163"/>
      <c r="J50" s="166"/>
      <c r="K50" s="141"/>
      <c r="L50" s="141"/>
      <c r="M50" s="141"/>
      <c r="N50" s="141"/>
      <c r="O50" s="141"/>
    </row>
    <row r="51" spans="1:15" s="142" customFormat="1">
      <c r="A51" s="158"/>
      <c r="B51" s="188"/>
      <c r="C51" s="160"/>
      <c r="D51" s="167"/>
      <c r="E51" s="162"/>
      <c r="F51" s="163"/>
      <c r="G51" s="164"/>
      <c r="H51" s="165"/>
      <c r="I51" s="163"/>
      <c r="J51" s="166"/>
      <c r="K51" s="141"/>
      <c r="L51" s="141"/>
      <c r="M51" s="141"/>
      <c r="N51" s="141"/>
      <c r="O51" s="141"/>
    </row>
    <row r="52" spans="1:15" s="172" customFormat="1" ht="15.95" customHeight="1">
      <c r="A52" s="171"/>
      <c r="B52" s="171"/>
      <c r="C52" s="171"/>
      <c r="D52" s="171"/>
      <c r="E52" s="171"/>
      <c r="F52" s="171"/>
      <c r="G52" s="171"/>
      <c r="H52" s="171"/>
      <c r="I52" s="171"/>
      <c r="K52" s="173"/>
      <c r="L52" s="173"/>
      <c r="M52" s="173"/>
      <c r="N52" s="173"/>
      <c r="O52" s="173"/>
    </row>
    <row r="53" spans="1:15" s="172" customFormat="1" ht="15">
      <c r="A53" s="177" t="s">
        <v>161</v>
      </c>
      <c r="B53"/>
      <c r="C53"/>
      <c r="D53"/>
      <c r="E53"/>
      <c r="F53" s="178" t="s">
        <v>162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163</v>
      </c>
      <c r="B54"/>
      <c r="C54"/>
      <c r="D54"/>
      <c r="E54"/>
      <c r="F54" s="178" t="s">
        <v>164</v>
      </c>
      <c r="G54"/>
      <c r="K54" s="173"/>
      <c r="L54" s="173"/>
      <c r="M54" s="173"/>
      <c r="N54" s="173"/>
      <c r="O54" s="173"/>
    </row>
    <row r="55" spans="1:15" s="172" customFormat="1" ht="15">
      <c r="A55" s="177" t="s">
        <v>165</v>
      </c>
      <c r="B55"/>
      <c r="C55"/>
      <c r="D55"/>
      <c r="E55"/>
      <c r="F55" s="178" t="s">
        <v>166</v>
      </c>
      <c r="G55"/>
      <c r="K55" s="173"/>
      <c r="L55" s="173"/>
      <c r="M55" s="173"/>
      <c r="N55" s="173"/>
      <c r="O55" s="173"/>
    </row>
    <row r="56" spans="1:15" s="172" customFormat="1" ht="15">
      <c r="A56" s="177" t="s">
        <v>167</v>
      </c>
      <c r="B56"/>
      <c r="C56"/>
      <c r="D56"/>
      <c r="E56"/>
      <c r="F56" s="178" t="s">
        <v>168</v>
      </c>
      <c r="G56"/>
      <c r="K56" s="173"/>
      <c r="L56" s="173"/>
      <c r="M56" s="173"/>
      <c r="N56" s="173"/>
      <c r="O56" s="173"/>
    </row>
    <row r="57" spans="1:15" s="172" customFormat="1" ht="15">
      <c r="A57" s="177" t="s">
        <v>169</v>
      </c>
      <c r="B57"/>
      <c r="C57"/>
      <c r="D57"/>
      <c r="E57"/>
      <c r="F57" s="178" t="s">
        <v>170</v>
      </c>
      <c r="G57"/>
      <c r="K57" s="173"/>
      <c r="L57" s="173"/>
      <c r="M57" s="173"/>
      <c r="N57" s="173"/>
      <c r="O57" s="173"/>
    </row>
    <row r="58" spans="1:15" s="172" customFormat="1" ht="15.75" thickBot="1">
      <c r="B58"/>
      <c r="C58"/>
      <c r="D58"/>
      <c r="E58"/>
      <c r="F58"/>
      <c r="G58"/>
      <c r="H58"/>
      <c r="K58" s="173"/>
      <c r="L58" s="173"/>
      <c r="M58" s="173"/>
      <c r="N58" s="173"/>
      <c r="O58" s="173"/>
    </row>
    <row r="59" spans="1:15" s="172" customFormat="1" ht="15">
      <c r="A59" s="179" t="s">
        <v>171</v>
      </c>
      <c r="B59" s="180"/>
      <c r="C59" s="181" t="s">
        <v>172</v>
      </c>
      <c r="D59" s="180"/>
      <c r="E59" s="180"/>
      <c r="F59" s="180"/>
      <c r="G59" s="180"/>
      <c r="H59" s="182"/>
      <c r="K59" s="173"/>
      <c r="L59" s="173"/>
      <c r="M59" s="173"/>
      <c r="N59" s="173"/>
      <c r="O59" s="173"/>
    </row>
    <row r="60" spans="1:15" s="172" customFormat="1" ht="15">
      <c r="A60" s="183"/>
      <c r="B60" s="184" t="s">
        <v>173</v>
      </c>
      <c r="C60" s="185" t="s">
        <v>174</v>
      </c>
      <c r="D60" s="184"/>
      <c r="E60" s="184"/>
      <c r="F60" s="184"/>
      <c r="G60" s="184"/>
      <c r="H60" s="186"/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  <row r="64" spans="1:15" s="172" customFormat="1">
      <c r="K64" s="173"/>
      <c r="L64" s="173"/>
      <c r="M64" s="173"/>
      <c r="N64" s="173"/>
      <c r="O64" s="173"/>
    </row>
    <row r="65" spans="11:15" s="172" customFormat="1">
      <c r="K65" s="173"/>
      <c r="L65" s="173"/>
      <c r="M65" s="173"/>
      <c r="N65" s="173"/>
      <c r="O65" s="173"/>
    </row>
    <row r="66" spans="11:15" s="172" customFormat="1">
      <c r="K66" s="173"/>
      <c r="L66" s="173"/>
      <c r="M66" s="173"/>
      <c r="N66" s="173"/>
      <c r="O66" s="173"/>
    </row>
  </sheetData>
  <mergeCells count="17"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F9:H9"/>
    <mergeCell ref="A2:I2"/>
    <mergeCell ref="A3:I3"/>
    <mergeCell ref="A4:I4"/>
    <mergeCell ref="A6:I6"/>
    <mergeCell ref="F8:H8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6866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6866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view="pageBreakPreview" zoomScale="80" zoomScaleNormal="100" zoomScaleSheetLayoutView="80" workbookViewId="0">
      <pane xSplit="1" ySplit="14" topLeftCell="B36" activePane="bottomRight" state="frozen"/>
      <selection pane="topRight" activeCell="B1" sqref="B1"/>
      <selection pane="bottomLeft" activeCell="A15" sqref="A15"/>
      <selection pane="bottomRight" activeCell="C46" sqref="C46"/>
    </sheetView>
  </sheetViews>
  <sheetFormatPr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85" t="s">
        <v>128</v>
      </c>
      <c r="B2" s="285"/>
      <c r="C2" s="285"/>
      <c r="D2" s="285"/>
      <c r="E2" s="285"/>
      <c r="F2" s="285"/>
      <c r="G2" s="285"/>
      <c r="H2" s="285"/>
      <c r="I2" s="285"/>
      <c r="J2" s="125"/>
      <c r="K2" s="126"/>
      <c r="L2" s="126"/>
      <c r="M2" s="126"/>
      <c r="N2" s="126"/>
      <c r="O2" s="126"/>
    </row>
    <row r="3" spans="1:16" s="130" customFormat="1">
      <c r="A3" s="286" t="s">
        <v>129</v>
      </c>
      <c r="B3" s="286"/>
      <c r="C3" s="286"/>
      <c r="D3" s="286"/>
      <c r="E3" s="286"/>
      <c r="F3" s="286"/>
      <c r="G3" s="286"/>
      <c r="H3" s="286"/>
      <c r="I3" s="286"/>
      <c r="J3" s="128"/>
      <c r="K3" s="129"/>
      <c r="L3" s="129"/>
      <c r="M3" s="129"/>
      <c r="N3" s="129"/>
      <c r="O3" s="129"/>
    </row>
    <row r="4" spans="1:16" s="130" customFormat="1">
      <c r="A4" s="286" t="s">
        <v>130</v>
      </c>
      <c r="B4" s="286"/>
      <c r="C4" s="286"/>
      <c r="D4" s="286"/>
      <c r="E4" s="286"/>
      <c r="F4" s="286"/>
      <c r="G4" s="286"/>
      <c r="H4" s="286"/>
      <c r="I4" s="286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87" t="s">
        <v>131</v>
      </c>
      <c r="B6" s="287"/>
      <c r="C6" s="287"/>
      <c r="D6" s="287"/>
      <c r="E6" s="287"/>
      <c r="F6" s="287"/>
      <c r="G6" s="287"/>
      <c r="H6" s="287"/>
      <c r="I6" s="287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138"/>
      <c r="G8" s="192" t="s">
        <v>177</v>
      </c>
      <c r="H8" s="137"/>
      <c r="I8" s="139">
        <v>27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145"/>
      <c r="G9" s="193">
        <f>A15</f>
        <v>42217</v>
      </c>
      <c r="H9" s="194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92" t="s">
        <v>141</v>
      </c>
      <c r="B11" s="294" t="s">
        <v>142</v>
      </c>
      <c r="C11" s="295"/>
      <c r="D11" s="295"/>
      <c r="E11" s="295"/>
      <c r="F11" s="295"/>
      <c r="G11" s="295"/>
      <c r="H11" s="295"/>
      <c r="I11" s="295"/>
      <c r="J11" s="296"/>
      <c r="K11" s="141"/>
      <c r="L11" s="141"/>
      <c r="M11" s="141"/>
      <c r="N11" s="141"/>
      <c r="O11" s="141"/>
    </row>
    <row r="12" spans="1:16" s="142" customFormat="1" ht="12.75" customHeight="1" thickBot="1">
      <c r="A12" s="293"/>
      <c r="B12" s="290" t="s">
        <v>143</v>
      </c>
      <c r="C12" s="297" t="s">
        <v>144</v>
      </c>
      <c r="D12" s="298"/>
      <c r="E12" s="298"/>
      <c r="F12" s="299"/>
      <c r="G12" s="297" t="s">
        <v>145</v>
      </c>
      <c r="H12" s="299"/>
      <c r="I12" s="153" t="s">
        <v>146</v>
      </c>
      <c r="J12" s="300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93"/>
      <c r="B13" s="293"/>
      <c r="C13" s="303" t="s">
        <v>148</v>
      </c>
      <c r="D13" s="303" t="s">
        <v>149</v>
      </c>
      <c r="E13" s="305" t="s">
        <v>150</v>
      </c>
      <c r="F13" s="307" t="s">
        <v>151</v>
      </c>
      <c r="G13" s="154" t="s">
        <v>152</v>
      </c>
      <c r="H13" s="155" t="s">
        <v>153</v>
      </c>
      <c r="I13" s="290" t="s">
        <v>154</v>
      </c>
      <c r="J13" s="301"/>
      <c r="K13" s="141"/>
      <c r="L13" s="141"/>
      <c r="M13" s="141"/>
      <c r="N13" s="141"/>
      <c r="O13" s="141"/>
    </row>
    <row r="14" spans="1:16" s="142" customFormat="1" ht="27.75" customHeight="1" thickBot="1">
      <c r="A14" s="291"/>
      <c r="B14" s="291"/>
      <c r="C14" s="304"/>
      <c r="D14" s="304"/>
      <c r="E14" s="306"/>
      <c r="F14" s="308"/>
      <c r="G14" s="156" t="s">
        <v>155</v>
      </c>
      <c r="H14" s="157" t="s">
        <v>156</v>
      </c>
      <c r="I14" s="291"/>
      <c r="J14" s="302"/>
      <c r="K14" s="141" t="s">
        <v>178</v>
      </c>
      <c r="L14" s="141" t="s">
        <v>179</v>
      </c>
      <c r="M14" s="141" t="s">
        <v>180</v>
      </c>
      <c r="N14" s="141"/>
      <c r="O14" s="141"/>
    </row>
    <row r="15" spans="1:16" s="142" customFormat="1" ht="15.95" customHeight="1" thickTop="1">
      <c r="A15" s="198">
        <v>42217</v>
      </c>
      <c r="B15" s="159">
        <v>0.375</v>
      </c>
      <c r="C15" s="208">
        <v>21603</v>
      </c>
      <c r="D15" s="167"/>
      <c r="E15" s="162">
        <f>($C$21-$C$15)*$M$15/7</f>
        <v>17.446099887710186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42218</v>
      </c>
      <c r="B16" s="159">
        <v>0.375</v>
      </c>
      <c r="C16" s="160"/>
      <c r="D16" s="167"/>
      <c r="E16" s="162">
        <f t="shared" ref="E16:E21" si="0">($C$21-$C$15)*$M$15/7</f>
        <v>17.446099887710186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5" si="1">A16+1</f>
        <v>42219</v>
      </c>
      <c r="B17" s="159">
        <v>0.375</v>
      </c>
      <c r="C17" s="160"/>
      <c r="D17" s="167"/>
      <c r="E17" s="162">
        <f t="shared" si="0"/>
        <v>17.446099887710186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42220</v>
      </c>
      <c r="B18" s="159">
        <v>0.375</v>
      </c>
      <c r="C18" s="160"/>
      <c r="D18" s="167"/>
      <c r="E18" s="162">
        <f t="shared" si="0"/>
        <v>17.446099887710186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42221</v>
      </c>
      <c r="B19" s="159">
        <v>0.375</v>
      </c>
      <c r="C19" s="160"/>
      <c r="D19" s="167"/>
      <c r="E19" s="162">
        <f t="shared" si="0"/>
        <v>17.446099887710186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42222</v>
      </c>
      <c r="B20" s="159">
        <v>0.375</v>
      </c>
      <c r="C20" s="160"/>
      <c r="D20" s="167"/>
      <c r="E20" s="162">
        <f t="shared" si="0"/>
        <v>17.446099887710186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42223</v>
      </c>
      <c r="B21" s="159">
        <v>0.375</v>
      </c>
      <c r="C21" s="207">
        <v>21703</v>
      </c>
      <c r="D21" s="167"/>
      <c r="E21" s="162">
        <f t="shared" si="0"/>
        <v>17.446099887710186</v>
      </c>
      <c r="F21" s="163"/>
      <c r="G21" s="164"/>
      <c r="H21" s="165">
        <v>5.5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42224</v>
      </c>
      <c r="B22" s="159">
        <v>0.375</v>
      </c>
      <c r="C22" s="160"/>
      <c r="D22" s="161"/>
      <c r="E22" s="162">
        <f t="shared" ref="E22:E28" si="2">($C$28-$C$21)*$M$15/7</f>
        <v>39.253724747347924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42225</v>
      </c>
      <c r="B23" s="159">
        <v>0.375</v>
      </c>
      <c r="C23" s="160"/>
      <c r="D23" s="161"/>
      <c r="E23" s="162">
        <f t="shared" si="2"/>
        <v>39.253724747347924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42226</v>
      </c>
      <c r="B24" s="159">
        <v>0.375</v>
      </c>
      <c r="C24" s="160"/>
      <c r="D24" s="161"/>
      <c r="E24" s="162">
        <f t="shared" si="2"/>
        <v>39.253724747347924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42227</v>
      </c>
      <c r="B25" s="159">
        <v>0.375</v>
      </c>
      <c r="C25" s="160"/>
      <c r="D25" s="161"/>
      <c r="E25" s="162">
        <f t="shared" si="2"/>
        <v>39.253724747347924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42228</v>
      </c>
      <c r="B26" s="159">
        <v>0.375</v>
      </c>
      <c r="C26" s="160"/>
      <c r="D26" s="161"/>
      <c r="E26" s="162">
        <f t="shared" si="2"/>
        <v>39.253724747347924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42229</v>
      </c>
      <c r="B27" s="159">
        <v>0.375</v>
      </c>
      <c r="C27" s="160"/>
      <c r="D27" s="161"/>
      <c r="E27" s="162">
        <f t="shared" si="2"/>
        <v>39.253724747347924</v>
      </c>
      <c r="F27" s="163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42230</v>
      </c>
      <c r="B28" s="159">
        <v>0.375</v>
      </c>
      <c r="C28" s="207">
        <v>21928</v>
      </c>
      <c r="D28" s="161"/>
      <c r="E28" s="162">
        <f t="shared" si="2"/>
        <v>39.253724747347924</v>
      </c>
      <c r="F28" s="163"/>
      <c r="G28" s="164"/>
      <c r="H28" s="165">
        <v>5.5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42231</v>
      </c>
      <c r="B29" s="159">
        <v>0.375</v>
      </c>
      <c r="C29" s="160"/>
      <c r="D29" s="161"/>
      <c r="E29" s="162">
        <f>($C$35-$C$28)*$M$15/7</f>
        <v>11.165503928134521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42232</v>
      </c>
      <c r="B30" s="159">
        <v>0.375</v>
      </c>
      <c r="C30" s="160"/>
      <c r="D30" s="161"/>
      <c r="E30" s="162">
        <f t="shared" ref="E30:E35" si="3">($C$35-$C$28)*$M$15/7</f>
        <v>11.165503928134521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42233</v>
      </c>
      <c r="B31" s="159">
        <v>0.375</v>
      </c>
      <c r="C31" s="160"/>
      <c r="D31" s="161"/>
      <c r="E31" s="162">
        <f t="shared" si="3"/>
        <v>11.165503928134521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42234</v>
      </c>
      <c r="B32" s="159">
        <v>0.375</v>
      </c>
      <c r="C32" s="160"/>
      <c r="D32" s="161"/>
      <c r="E32" s="162">
        <f t="shared" si="3"/>
        <v>11.165503928134521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42235</v>
      </c>
      <c r="B33" s="159">
        <v>0.375</v>
      </c>
      <c r="C33" s="160"/>
      <c r="D33" s="161"/>
      <c r="E33" s="162">
        <f t="shared" si="3"/>
        <v>11.165503928134521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42236</v>
      </c>
      <c r="B34" s="159">
        <v>0.375</v>
      </c>
      <c r="C34" s="160"/>
      <c r="D34" s="161"/>
      <c r="E34" s="162">
        <f t="shared" si="3"/>
        <v>11.165503928134521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42237</v>
      </c>
      <c r="B35" s="159">
        <v>0.375</v>
      </c>
      <c r="C35" s="207">
        <v>21992</v>
      </c>
      <c r="D35" s="161"/>
      <c r="E35" s="162">
        <f t="shared" si="3"/>
        <v>11.165503928134521</v>
      </c>
      <c r="F35" s="163"/>
      <c r="G35" s="164"/>
      <c r="H35" s="165">
        <v>5.5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42238</v>
      </c>
      <c r="B36" s="159">
        <v>0.375</v>
      </c>
      <c r="C36" s="160"/>
      <c r="D36" s="161"/>
      <c r="E36" s="162">
        <f t="shared" ref="E36:E41" si="4">($C$42-$C$35)*$M$15/7</f>
        <v>18.667326879849902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42239</v>
      </c>
      <c r="B37" s="159">
        <v>0.375</v>
      </c>
      <c r="C37" s="160"/>
      <c r="D37" s="161"/>
      <c r="E37" s="162">
        <f t="shared" si="4"/>
        <v>18.667326879849902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42240</v>
      </c>
      <c r="B38" s="159">
        <v>0.375</v>
      </c>
      <c r="C38" s="160"/>
      <c r="D38" s="161"/>
      <c r="E38" s="162">
        <f t="shared" si="4"/>
        <v>18.667326879849902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42241</v>
      </c>
      <c r="B39" s="159">
        <v>0.375</v>
      </c>
      <c r="C39" s="160"/>
      <c r="D39" s="161"/>
      <c r="E39" s="162">
        <f t="shared" si="4"/>
        <v>18.667326879849902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42242</v>
      </c>
      <c r="B40" s="159">
        <v>0.375</v>
      </c>
      <c r="C40" s="160"/>
      <c r="D40" s="161"/>
      <c r="E40" s="162">
        <f t="shared" si="4"/>
        <v>18.667326879849902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42243</v>
      </c>
      <c r="B41" s="159">
        <v>0.375</v>
      </c>
      <c r="C41" s="170"/>
      <c r="D41" s="161"/>
      <c r="E41" s="162">
        <f t="shared" si="4"/>
        <v>18.667326879849902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42244</v>
      </c>
      <c r="B42" s="159">
        <v>0.375</v>
      </c>
      <c r="C42" s="208">
        <v>22099</v>
      </c>
      <c r="D42" s="161"/>
      <c r="E42" s="162">
        <f>($C$42-$C$35)*$M$15/7</f>
        <v>18.667326879849902</v>
      </c>
      <c r="F42" s="163"/>
      <c r="G42" s="164"/>
      <c r="H42" s="165">
        <v>5.5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42245</v>
      </c>
      <c r="B43" s="159">
        <v>0.375</v>
      </c>
      <c r="C43" s="160"/>
      <c r="D43" s="161"/>
      <c r="E43" s="162">
        <f>($C$45-$C$42)*$M$15/3</f>
        <v>22.389161522561409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 t="shared" si="1"/>
        <v>42246</v>
      </c>
      <c r="B44" s="159">
        <v>0.375</v>
      </c>
      <c r="C44" s="160"/>
      <c r="D44" s="161"/>
      <c r="E44" s="162">
        <f>($C$45-$C$42)*$M$15/3</f>
        <v>22.389161522561409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 t="shared" si="1"/>
        <v>42247</v>
      </c>
      <c r="B45" s="159">
        <v>0.375</v>
      </c>
      <c r="C45" s="208">
        <v>22154</v>
      </c>
      <c r="D45" s="161"/>
      <c r="E45" s="162">
        <f>($C$45-$C$42)*$M$15/3</f>
        <v>22.389161522561409</v>
      </c>
      <c r="F45" s="163"/>
      <c r="G45" s="164"/>
      <c r="H45" s="165">
        <v>5.5</v>
      </c>
      <c r="I45" s="163"/>
      <c r="J45" s="166"/>
      <c r="K45" s="168"/>
      <c r="L45" s="141"/>
      <c r="M45" s="141"/>
      <c r="N45" s="141"/>
      <c r="O45" s="141"/>
    </row>
    <row r="46" spans="1:15" s="142" customFormat="1" ht="15.95" customHeight="1">
      <c r="A46" s="158"/>
      <c r="B46" s="159"/>
      <c r="C46" s="195"/>
      <c r="D46" s="167"/>
      <c r="E46" s="162"/>
      <c r="F46" s="163"/>
      <c r="G46" s="164"/>
      <c r="H46" s="165"/>
      <c r="I46" s="163"/>
      <c r="J46" s="166"/>
      <c r="K46" s="141"/>
      <c r="L46" s="141"/>
      <c r="M46" s="141"/>
      <c r="N46" s="141"/>
      <c r="O46" s="141"/>
    </row>
    <row r="47" spans="1:15" s="142" customFormat="1" ht="15.95" customHeight="1">
      <c r="A47" s="158"/>
      <c r="B47" s="159"/>
      <c r="C47" s="195"/>
      <c r="D47" s="167"/>
      <c r="E47" s="162"/>
      <c r="F47" s="163"/>
      <c r="G47" s="164"/>
      <c r="H47" s="165"/>
      <c r="I47" s="163"/>
      <c r="J47" s="166"/>
      <c r="K47" s="141"/>
      <c r="L47" s="141"/>
      <c r="M47" s="141"/>
      <c r="N47" s="141"/>
      <c r="O47" s="141"/>
    </row>
    <row r="48" spans="1:15" s="142" customFormat="1" ht="15.95" customHeight="1">
      <c r="A48" s="158"/>
      <c r="B48" s="159"/>
      <c r="C48" s="195"/>
      <c r="D48" s="167"/>
      <c r="E48" s="162"/>
      <c r="F48" s="163"/>
      <c r="G48" s="164"/>
      <c r="H48" s="165"/>
      <c r="I48" s="163"/>
      <c r="J48" s="166"/>
      <c r="K48" s="141"/>
      <c r="L48" s="141"/>
      <c r="M48" s="141"/>
      <c r="N48" s="141"/>
      <c r="O48" s="141"/>
    </row>
    <row r="49" spans="1:15" s="172" customFormat="1" ht="15.95" customHeight="1">
      <c r="A49" s="171"/>
      <c r="B49" s="171"/>
      <c r="C49" s="171"/>
      <c r="D49" s="171"/>
      <c r="E49" s="171"/>
      <c r="F49" s="171"/>
      <c r="G49" s="171"/>
      <c r="H49" s="171"/>
      <c r="I49" s="171"/>
      <c r="K49" s="173"/>
      <c r="L49" s="173"/>
      <c r="M49" s="173"/>
      <c r="N49" s="173"/>
      <c r="O49" s="173"/>
    </row>
    <row r="50" spans="1:15" s="172" customFormat="1" ht="15">
      <c r="A50" s="177" t="s">
        <v>161</v>
      </c>
      <c r="B50"/>
      <c r="C50"/>
      <c r="D50"/>
      <c r="E50"/>
      <c r="F50" s="178" t="s">
        <v>162</v>
      </c>
      <c r="G50"/>
      <c r="K50" s="173"/>
      <c r="L50" s="173"/>
      <c r="M50" s="173"/>
      <c r="N50" s="173"/>
      <c r="O50" s="173"/>
    </row>
    <row r="51" spans="1:15" s="172" customFormat="1" ht="15">
      <c r="A51" s="177" t="s">
        <v>163</v>
      </c>
      <c r="B51"/>
      <c r="C51"/>
      <c r="D51"/>
      <c r="E51"/>
      <c r="F51" s="178" t="s">
        <v>164</v>
      </c>
      <c r="G51"/>
      <c r="K51" s="173"/>
      <c r="L51" s="173"/>
      <c r="M51" s="173"/>
      <c r="N51" s="173"/>
      <c r="O51" s="173"/>
    </row>
    <row r="52" spans="1:15" s="172" customFormat="1" ht="15">
      <c r="A52" s="177" t="s">
        <v>165</v>
      </c>
      <c r="B52"/>
      <c r="C52"/>
      <c r="D52"/>
      <c r="E52"/>
      <c r="F52" s="178" t="s">
        <v>166</v>
      </c>
      <c r="G52"/>
      <c r="K52" s="173"/>
      <c r="L52" s="173"/>
      <c r="M52" s="173"/>
      <c r="N52" s="173"/>
      <c r="O52" s="173"/>
    </row>
    <row r="53" spans="1:15" s="172" customFormat="1" ht="15">
      <c r="A53" s="177" t="s">
        <v>167</v>
      </c>
      <c r="B53"/>
      <c r="C53"/>
      <c r="D53"/>
      <c r="E53"/>
      <c r="F53" s="178" t="s">
        <v>168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169</v>
      </c>
      <c r="B54"/>
      <c r="C54"/>
      <c r="D54"/>
      <c r="E54"/>
      <c r="F54" s="178" t="s">
        <v>170</v>
      </c>
      <c r="G54"/>
      <c r="K54" s="173"/>
      <c r="L54" s="173"/>
      <c r="M54" s="173"/>
      <c r="N54" s="173"/>
      <c r="O54" s="173"/>
    </row>
    <row r="55" spans="1:15" s="172" customFormat="1" ht="15.75" thickBot="1">
      <c r="B55"/>
      <c r="C55"/>
      <c r="D55"/>
      <c r="E55"/>
      <c r="F55"/>
      <c r="G55"/>
      <c r="H55"/>
      <c r="K55" s="173"/>
      <c r="L55" s="173"/>
      <c r="M55" s="173"/>
      <c r="N55" s="173"/>
      <c r="O55" s="173"/>
    </row>
    <row r="56" spans="1:15" s="172" customFormat="1" ht="15">
      <c r="A56" s="179" t="s">
        <v>171</v>
      </c>
      <c r="B56" s="180"/>
      <c r="C56" s="181" t="s">
        <v>172</v>
      </c>
      <c r="D56" s="180"/>
      <c r="E56" s="180"/>
      <c r="F56" s="180"/>
      <c r="G56" s="180"/>
      <c r="H56" s="182"/>
      <c r="K56" s="173"/>
      <c r="L56" s="173"/>
      <c r="M56" s="173"/>
      <c r="N56" s="173"/>
      <c r="O56" s="173"/>
    </row>
    <row r="57" spans="1:15" s="172" customFormat="1" ht="15">
      <c r="A57" s="183"/>
      <c r="B57" s="184" t="s">
        <v>173</v>
      </c>
      <c r="C57" s="185" t="s">
        <v>174</v>
      </c>
      <c r="D57" s="184"/>
      <c r="E57" s="184"/>
      <c r="F57" s="184"/>
      <c r="G57" s="184"/>
      <c r="H57" s="186"/>
      <c r="K57" s="173"/>
      <c r="L57" s="173"/>
      <c r="M57" s="173"/>
      <c r="N57" s="173"/>
      <c r="O57" s="173"/>
    </row>
    <row r="58" spans="1:15" s="172" customFormat="1">
      <c r="K58" s="173"/>
      <c r="L58" s="173"/>
      <c r="M58" s="173"/>
      <c r="N58" s="173"/>
      <c r="O58" s="173"/>
    </row>
    <row r="59" spans="1:15" s="172" customFormat="1">
      <c r="K59" s="173"/>
      <c r="L59" s="173"/>
      <c r="M59" s="173"/>
      <c r="N59" s="173"/>
      <c r="O59" s="173"/>
    </row>
    <row r="60" spans="1:15" s="172" customFormat="1"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</sheetData>
  <mergeCells count="15">
    <mergeCell ref="A2:I2"/>
    <mergeCell ref="A3:I3"/>
    <mergeCell ref="A4:I4"/>
    <mergeCell ref="A6:I6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I13:I14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7889" r:id="rId4">
          <objectPr defaultSize="0" autoPict="0" r:id="rId5">
            <anchor moveWithCells="1">
              <from>
                <xdr:col>0</xdr:col>
                <xdr:colOff>95250</xdr:colOff>
                <xdr:row>0</xdr:row>
                <xdr:rowOff>57150</xdr:rowOff>
              </from>
              <to>
                <xdr:col>1</xdr:col>
                <xdr:colOff>514350</xdr:colOff>
                <xdr:row>6</xdr:row>
                <xdr:rowOff>114300</xdr:rowOff>
              </to>
            </anchor>
          </objectPr>
        </oleObject>
      </mc:Choice>
      <mc:Fallback>
        <oleObject progId="Word.Document.8" shapeId="378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63"/>
  <sheetViews>
    <sheetView view="pageBreakPreview" zoomScale="80" zoomScaleNormal="100" zoomScaleSheetLayoutView="80" workbookViewId="0">
      <pane xSplit="1" ySplit="14" topLeftCell="B34" activePane="bottomRight" state="frozen"/>
      <selection pane="topRight" activeCell="B1" sqref="B1"/>
      <selection pane="bottomLeft" activeCell="A15" sqref="A15"/>
      <selection pane="bottomRight" activeCell="C46" sqref="C46"/>
    </sheetView>
  </sheetViews>
  <sheetFormatPr defaultColWidth="11.42578125" defaultRowHeight="12.75"/>
  <cols>
    <col min="1" max="2" width="12.7109375" style="133" customWidth="1"/>
    <col min="3" max="3" width="21.28515625" style="133" customWidth="1"/>
    <col min="4" max="4" width="21.85546875" style="133" customWidth="1"/>
    <col min="5" max="7" width="12.7109375" style="133" customWidth="1"/>
    <col min="8" max="8" width="14.7109375" style="133" customWidth="1"/>
    <col min="9" max="9" width="13.42578125" style="133" customWidth="1"/>
    <col min="10" max="10" width="10" style="133" bestFit="1" customWidth="1"/>
    <col min="11" max="11" width="17.5703125" style="187" bestFit="1" customWidth="1"/>
    <col min="12" max="12" width="15.5703125" style="187" bestFit="1" customWidth="1"/>
    <col min="13" max="13" width="9" style="187" customWidth="1"/>
    <col min="14" max="14" width="7.28515625" style="187" bestFit="1" customWidth="1"/>
    <col min="15" max="15" width="11.42578125" style="187"/>
    <col min="16" max="16" width="10" style="133" customWidth="1"/>
    <col min="17" max="17" width="12.28515625" style="133" customWidth="1"/>
    <col min="18" max="256" width="11.42578125" style="133"/>
    <col min="257" max="258" width="12.7109375" style="133" customWidth="1"/>
    <col min="259" max="259" width="21.28515625" style="133" customWidth="1"/>
    <col min="260" max="260" width="21.85546875" style="133" customWidth="1"/>
    <col min="261" max="263" width="12.7109375" style="133" customWidth="1"/>
    <col min="264" max="264" width="14.7109375" style="133" customWidth="1"/>
    <col min="265" max="265" width="13.42578125" style="133" customWidth="1"/>
    <col min="266" max="266" width="10" style="133" bestFit="1" customWidth="1"/>
    <col min="267" max="267" width="17.5703125" style="133" bestFit="1" customWidth="1"/>
    <col min="268" max="268" width="15.5703125" style="133" bestFit="1" customWidth="1"/>
    <col min="269" max="269" width="9" style="133" customWidth="1"/>
    <col min="270" max="270" width="7.28515625" style="133" bestFit="1" customWidth="1"/>
    <col min="271" max="271" width="11.42578125" style="133"/>
    <col min="272" max="272" width="10" style="133" customWidth="1"/>
    <col min="273" max="273" width="12.28515625" style="133" customWidth="1"/>
    <col min="274" max="512" width="11.42578125" style="133"/>
    <col min="513" max="514" width="12.7109375" style="133" customWidth="1"/>
    <col min="515" max="515" width="21.28515625" style="133" customWidth="1"/>
    <col min="516" max="516" width="21.85546875" style="133" customWidth="1"/>
    <col min="517" max="519" width="12.7109375" style="133" customWidth="1"/>
    <col min="520" max="520" width="14.7109375" style="133" customWidth="1"/>
    <col min="521" max="521" width="13.42578125" style="133" customWidth="1"/>
    <col min="522" max="522" width="10" style="133" bestFit="1" customWidth="1"/>
    <col min="523" max="523" width="17.5703125" style="133" bestFit="1" customWidth="1"/>
    <col min="524" max="524" width="15.5703125" style="133" bestFit="1" customWidth="1"/>
    <col min="525" max="525" width="9" style="133" customWidth="1"/>
    <col min="526" max="526" width="7.28515625" style="133" bestFit="1" customWidth="1"/>
    <col min="527" max="527" width="11.42578125" style="133"/>
    <col min="528" max="528" width="10" style="133" customWidth="1"/>
    <col min="529" max="529" width="12.28515625" style="133" customWidth="1"/>
    <col min="530" max="768" width="11.42578125" style="133"/>
    <col min="769" max="770" width="12.7109375" style="133" customWidth="1"/>
    <col min="771" max="771" width="21.28515625" style="133" customWidth="1"/>
    <col min="772" max="772" width="21.85546875" style="133" customWidth="1"/>
    <col min="773" max="775" width="12.7109375" style="133" customWidth="1"/>
    <col min="776" max="776" width="14.7109375" style="133" customWidth="1"/>
    <col min="777" max="777" width="13.42578125" style="133" customWidth="1"/>
    <col min="778" max="778" width="10" style="133" bestFit="1" customWidth="1"/>
    <col min="779" max="779" width="17.5703125" style="133" bestFit="1" customWidth="1"/>
    <col min="780" max="780" width="15.5703125" style="133" bestFit="1" customWidth="1"/>
    <col min="781" max="781" width="9" style="133" customWidth="1"/>
    <col min="782" max="782" width="7.28515625" style="133" bestFit="1" customWidth="1"/>
    <col min="783" max="783" width="11.42578125" style="133"/>
    <col min="784" max="784" width="10" style="133" customWidth="1"/>
    <col min="785" max="785" width="12.28515625" style="133" customWidth="1"/>
    <col min="786" max="1024" width="11.42578125" style="133"/>
    <col min="1025" max="1026" width="12.7109375" style="133" customWidth="1"/>
    <col min="1027" max="1027" width="21.28515625" style="133" customWidth="1"/>
    <col min="1028" max="1028" width="21.85546875" style="133" customWidth="1"/>
    <col min="1029" max="1031" width="12.7109375" style="133" customWidth="1"/>
    <col min="1032" max="1032" width="14.7109375" style="133" customWidth="1"/>
    <col min="1033" max="1033" width="13.42578125" style="133" customWidth="1"/>
    <col min="1034" max="1034" width="10" style="133" bestFit="1" customWidth="1"/>
    <col min="1035" max="1035" width="17.5703125" style="133" bestFit="1" customWidth="1"/>
    <col min="1036" max="1036" width="15.5703125" style="133" bestFit="1" customWidth="1"/>
    <col min="1037" max="1037" width="9" style="133" customWidth="1"/>
    <col min="1038" max="1038" width="7.28515625" style="133" bestFit="1" customWidth="1"/>
    <col min="1039" max="1039" width="11.42578125" style="133"/>
    <col min="1040" max="1040" width="10" style="133" customWidth="1"/>
    <col min="1041" max="1041" width="12.28515625" style="133" customWidth="1"/>
    <col min="1042" max="1280" width="11.42578125" style="133"/>
    <col min="1281" max="1282" width="12.7109375" style="133" customWidth="1"/>
    <col min="1283" max="1283" width="21.28515625" style="133" customWidth="1"/>
    <col min="1284" max="1284" width="21.85546875" style="133" customWidth="1"/>
    <col min="1285" max="1287" width="12.7109375" style="133" customWidth="1"/>
    <col min="1288" max="1288" width="14.7109375" style="133" customWidth="1"/>
    <col min="1289" max="1289" width="13.42578125" style="133" customWidth="1"/>
    <col min="1290" max="1290" width="10" style="133" bestFit="1" customWidth="1"/>
    <col min="1291" max="1291" width="17.5703125" style="133" bestFit="1" customWidth="1"/>
    <col min="1292" max="1292" width="15.5703125" style="133" bestFit="1" customWidth="1"/>
    <col min="1293" max="1293" width="9" style="133" customWidth="1"/>
    <col min="1294" max="1294" width="7.28515625" style="133" bestFit="1" customWidth="1"/>
    <col min="1295" max="1295" width="11.42578125" style="133"/>
    <col min="1296" max="1296" width="10" style="133" customWidth="1"/>
    <col min="1297" max="1297" width="12.28515625" style="133" customWidth="1"/>
    <col min="1298" max="1536" width="11.42578125" style="133"/>
    <col min="1537" max="1538" width="12.7109375" style="133" customWidth="1"/>
    <col min="1539" max="1539" width="21.28515625" style="133" customWidth="1"/>
    <col min="1540" max="1540" width="21.85546875" style="133" customWidth="1"/>
    <col min="1541" max="1543" width="12.7109375" style="133" customWidth="1"/>
    <col min="1544" max="1544" width="14.7109375" style="133" customWidth="1"/>
    <col min="1545" max="1545" width="13.42578125" style="133" customWidth="1"/>
    <col min="1546" max="1546" width="10" style="133" bestFit="1" customWidth="1"/>
    <col min="1547" max="1547" width="17.5703125" style="133" bestFit="1" customWidth="1"/>
    <col min="1548" max="1548" width="15.5703125" style="133" bestFit="1" customWidth="1"/>
    <col min="1549" max="1549" width="9" style="133" customWidth="1"/>
    <col min="1550" max="1550" width="7.28515625" style="133" bestFit="1" customWidth="1"/>
    <col min="1551" max="1551" width="11.42578125" style="133"/>
    <col min="1552" max="1552" width="10" style="133" customWidth="1"/>
    <col min="1553" max="1553" width="12.28515625" style="133" customWidth="1"/>
    <col min="1554" max="1792" width="11.42578125" style="133"/>
    <col min="1793" max="1794" width="12.7109375" style="133" customWidth="1"/>
    <col min="1795" max="1795" width="21.28515625" style="133" customWidth="1"/>
    <col min="1796" max="1796" width="21.85546875" style="133" customWidth="1"/>
    <col min="1797" max="1799" width="12.7109375" style="133" customWidth="1"/>
    <col min="1800" max="1800" width="14.7109375" style="133" customWidth="1"/>
    <col min="1801" max="1801" width="13.42578125" style="133" customWidth="1"/>
    <col min="1802" max="1802" width="10" style="133" bestFit="1" customWidth="1"/>
    <col min="1803" max="1803" width="17.5703125" style="133" bestFit="1" customWidth="1"/>
    <col min="1804" max="1804" width="15.5703125" style="133" bestFit="1" customWidth="1"/>
    <col min="1805" max="1805" width="9" style="133" customWidth="1"/>
    <col min="1806" max="1806" width="7.28515625" style="133" bestFit="1" customWidth="1"/>
    <col min="1807" max="1807" width="11.42578125" style="133"/>
    <col min="1808" max="1808" width="10" style="133" customWidth="1"/>
    <col min="1809" max="1809" width="12.28515625" style="133" customWidth="1"/>
    <col min="1810" max="2048" width="11.42578125" style="133"/>
    <col min="2049" max="2050" width="12.7109375" style="133" customWidth="1"/>
    <col min="2051" max="2051" width="21.28515625" style="133" customWidth="1"/>
    <col min="2052" max="2052" width="21.85546875" style="133" customWidth="1"/>
    <col min="2053" max="2055" width="12.7109375" style="133" customWidth="1"/>
    <col min="2056" max="2056" width="14.7109375" style="133" customWidth="1"/>
    <col min="2057" max="2057" width="13.42578125" style="133" customWidth="1"/>
    <col min="2058" max="2058" width="10" style="133" bestFit="1" customWidth="1"/>
    <col min="2059" max="2059" width="17.5703125" style="133" bestFit="1" customWidth="1"/>
    <col min="2060" max="2060" width="15.5703125" style="133" bestFit="1" customWidth="1"/>
    <col min="2061" max="2061" width="9" style="133" customWidth="1"/>
    <col min="2062" max="2062" width="7.28515625" style="133" bestFit="1" customWidth="1"/>
    <col min="2063" max="2063" width="11.42578125" style="133"/>
    <col min="2064" max="2064" width="10" style="133" customWidth="1"/>
    <col min="2065" max="2065" width="12.28515625" style="133" customWidth="1"/>
    <col min="2066" max="2304" width="11.42578125" style="133"/>
    <col min="2305" max="2306" width="12.7109375" style="133" customWidth="1"/>
    <col min="2307" max="2307" width="21.28515625" style="133" customWidth="1"/>
    <col min="2308" max="2308" width="21.85546875" style="133" customWidth="1"/>
    <col min="2309" max="2311" width="12.7109375" style="133" customWidth="1"/>
    <col min="2312" max="2312" width="14.7109375" style="133" customWidth="1"/>
    <col min="2313" max="2313" width="13.42578125" style="133" customWidth="1"/>
    <col min="2314" max="2314" width="10" style="133" bestFit="1" customWidth="1"/>
    <col min="2315" max="2315" width="17.5703125" style="133" bestFit="1" customWidth="1"/>
    <col min="2316" max="2316" width="15.5703125" style="133" bestFit="1" customWidth="1"/>
    <col min="2317" max="2317" width="9" style="133" customWidth="1"/>
    <col min="2318" max="2318" width="7.28515625" style="133" bestFit="1" customWidth="1"/>
    <col min="2319" max="2319" width="11.42578125" style="133"/>
    <col min="2320" max="2320" width="10" style="133" customWidth="1"/>
    <col min="2321" max="2321" width="12.28515625" style="133" customWidth="1"/>
    <col min="2322" max="2560" width="11.42578125" style="133"/>
    <col min="2561" max="2562" width="12.7109375" style="133" customWidth="1"/>
    <col min="2563" max="2563" width="21.28515625" style="133" customWidth="1"/>
    <col min="2564" max="2564" width="21.85546875" style="133" customWidth="1"/>
    <col min="2565" max="2567" width="12.7109375" style="133" customWidth="1"/>
    <col min="2568" max="2568" width="14.7109375" style="133" customWidth="1"/>
    <col min="2569" max="2569" width="13.42578125" style="133" customWidth="1"/>
    <col min="2570" max="2570" width="10" style="133" bestFit="1" customWidth="1"/>
    <col min="2571" max="2571" width="17.5703125" style="133" bestFit="1" customWidth="1"/>
    <col min="2572" max="2572" width="15.5703125" style="133" bestFit="1" customWidth="1"/>
    <col min="2573" max="2573" width="9" style="133" customWidth="1"/>
    <col min="2574" max="2574" width="7.28515625" style="133" bestFit="1" customWidth="1"/>
    <col min="2575" max="2575" width="11.42578125" style="133"/>
    <col min="2576" max="2576" width="10" style="133" customWidth="1"/>
    <col min="2577" max="2577" width="12.28515625" style="133" customWidth="1"/>
    <col min="2578" max="2816" width="11.42578125" style="133"/>
    <col min="2817" max="2818" width="12.7109375" style="133" customWidth="1"/>
    <col min="2819" max="2819" width="21.28515625" style="133" customWidth="1"/>
    <col min="2820" max="2820" width="21.85546875" style="133" customWidth="1"/>
    <col min="2821" max="2823" width="12.7109375" style="133" customWidth="1"/>
    <col min="2824" max="2824" width="14.7109375" style="133" customWidth="1"/>
    <col min="2825" max="2825" width="13.42578125" style="133" customWidth="1"/>
    <col min="2826" max="2826" width="10" style="133" bestFit="1" customWidth="1"/>
    <col min="2827" max="2827" width="17.5703125" style="133" bestFit="1" customWidth="1"/>
    <col min="2828" max="2828" width="15.5703125" style="133" bestFit="1" customWidth="1"/>
    <col min="2829" max="2829" width="9" style="133" customWidth="1"/>
    <col min="2830" max="2830" width="7.28515625" style="133" bestFit="1" customWidth="1"/>
    <col min="2831" max="2831" width="11.42578125" style="133"/>
    <col min="2832" max="2832" width="10" style="133" customWidth="1"/>
    <col min="2833" max="2833" width="12.28515625" style="133" customWidth="1"/>
    <col min="2834" max="3072" width="11.42578125" style="133"/>
    <col min="3073" max="3074" width="12.7109375" style="133" customWidth="1"/>
    <col min="3075" max="3075" width="21.28515625" style="133" customWidth="1"/>
    <col min="3076" max="3076" width="21.85546875" style="133" customWidth="1"/>
    <col min="3077" max="3079" width="12.7109375" style="133" customWidth="1"/>
    <col min="3080" max="3080" width="14.7109375" style="133" customWidth="1"/>
    <col min="3081" max="3081" width="13.42578125" style="133" customWidth="1"/>
    <col min="3082" max="3082" width="10" style="133" bestFit="1" customWidth="1"/>
    <col min="3083" max="3083" width="17.5703125" style="133" bestFit="1" customWidth="1"/>
    <col min="3084" max="3084" width="15.5703125" style="133" bestFit="1" customWidth="1"/>
    <col min="3085" max="3085" width="9" style="133" customWidth="1"/>
    <col min="3086" max="3086" width="7.28515625" style="133" bestFit="1" customWidth="1"/>
    <col min="3087" max="3087" width="11.42578125" style="133"/>
    <col min="3088" max="3088" width="10" style="133" customWidth="1"/>
    <col min="3089" max="3089" width="12.28515625" style="133" customWidth="1"/>
    <col min="3090" max="3328" width="11.42578125" style="133"/>
    <col min="3329" max="3330" width="12.7109375" style="133" customWidth="1"/>
    <col min="3331" max="3331" width="21.28515625" style="133" customWidth="1"/>
    <col min="3332" max="3332" width="21.85546875" style="133" customWidth="1"/>
    <col min="3333" max="3335" width="12.7109375" style="133" customWidth="1"/>
    <col min="3336" max="3336" width="14.7109375" style="133" customWidth="1"/>
    <col min="3337" max="3337" width="13.42578125" style="133" customWidth="1"/>
    <col min="3338" max="3338" width="10" style="133" bestFit="1" customWidth="1"/>
    <col min="3339" max="3339" width="17.5703125" style="133" bestFit="1" customWidth="1"/>
    <col min="3340" max="3340" width="15.5703125" style="133" bestFit="1" customWidth="1"/>
    <col min="3341" max="3341" width="9" style="133" customWidth="1"/>
    <col min="3342" max="3342" width="7.28515625" style="133" bestFit="1" customWidth="1"/>
    <col min="3343" max="3343" width="11.42578125" style="133"/>
    <col min="3344" max="3344" width="10" style="133" customWidth="1"/>
    <col min="3345" max="3345" width="12.28515625" style="133" customWidth="1"/>
    <col min="3346" max="3584" width="11.42578125" style="133"/>
    <col min="3585" max="3586" width="12.7109375" style="133" customWidth="1"/>
    <col min="3587" max="3587" width="21.28515625" style="133" customWidth="1"/>
    <col min="3588" max="3588" width="21.85546875" style="133" customWidth="1"/>
    <col min="3589" max="3591" width="12.7109375" style="133" customWidth="1"/>
    <col min="3592" max="3592" width="14.7109375" style="133" customWidth="1"/>
    <col min="3593" max="3593" width="13.42578125" style="133" customWidth="1"/>
    <col min="3594" max="3594" width="10" style="133" bestFit="1" customWidth="1"/>
    <col min="3595" max="3595" width="17.5703125" style="133" bestFit="1" customWidth="1"/>
    <col min="3596" max="3596" width="15.5703125" style="133" bestFit="1" customWidth="1"/>
    <col min="3597" max="3597" width="9" style="133" customWidth="1"/>
    <col min="3598" max="3598" width="7.28515625" style="133" bestFit="1" customWidth="1"/>
    <col min="3599" max="3599" width="11.42578125" style="133"/>
    <col min="3600" max="3600" width="10" style="133" customWidth="1"/>
    <col min="3601" max="3601" width="12.28515625" style="133" customWidth="1"/>
    <col min="3602" max="3840" width="11.42578125" style="133"/>
    <col min="3841" max="3842" width="12.7109375" style="133" customWidth="1"/>
    <col min="3843" max="3843" width="21.28515625" style="133" customWidth="1"/>
    <col min="3844" max="3844" width="21.85546875" style="133" customWidth="1"/>
    <col min="3845" max="3847" width="12.7109375" style="133" customWidth="1"/>
    <col min="3848" max="3848" width="14.7109375" style="133" customWidth="1"/>
    <col min="3849" max="3849" width="13.42578125" style="133" customWidth="1"/>
    <col min="3850" max="3850" width="10" style="133" bestFit="1" customWidth="1"/>
    <col min="3851" max="3851" width="17.5703125" style="133" bestFit="1" customWidth="1"/>
    <col min="3852" max="3852" width="15.5703125" style="133" bestFit="1" customWidth="1"/>
    <col min="3853" max="3853" width="9" style="133" customWidth="1"/>
    <col min="3854" max="3854" width="7.28515625" style="133" bestFit="1" customWidth="1"/>
    <col min="3855" max="3855" width="11.42578125" style="133"/>
    <col min="3856" max="3856" width="10" style="133" customWidth="1"/>
    <col min="3857" max="3857" width="12.28515625" style="133" customWidth="1"/>
    <col min="3858" max="4096" width="11.42578125" style="133"/>
    <col min="4097" max="4098" width="12.7109375" style="133" customWidth="1"/>
    <col min="4099" max="4099" width="21.28515625" style="133" customWidth="1"/>
    <col min="4100" max="4100" width="21.85546875" style="133" customWidth="1"/>
    <col min="4101" max="4103" width="12.7109375" style="133" customWidth="1"/>
    <col min="4104" max="4104" width="14.7109375" style="133" customWidth="1"/>
    <col min="4105" max="4105" width="13.42578125" style="133" customWidth="1"/>
    <col min="4106" max="4106" width="10" style="133" bestFit="1" customWidth="1"/>
    <col min="4107" max="4107" width="17.5703125" style="133" bestFit="1" customWidth="1"/>
    <col min="4108" max="4108" width="15.5703125" style="133" bestFit="1" customWidth="1"/>
    <col min="4109" max="4109" width="9" style="133" customWidth="1"/>
    <col min="4110" max="4110" width="7.28515625" style="133" bestFit="1" customWidth="1"/>
    <col min="4111" max="4111" width="11.42578125" style="133"/>
    <col min="4112" max="4112" width="10" style="133" customWidth="1"/>
    <col min="4113" max="4113" width="12.28515625" style="133" customWidth="1"/>
    <col min="4114" max="4352" width="11.42578125" style="133"/>
    <col min="4353" max="4354" width="12.7109375" style="133" customWidth="1"/>
    <col min="4355" max="4355" width="21.28515625" style="133" customWidth="1"/>
    <col min="4356" max="4356" width="21.85546875" style="133" customWidth="1"/>
    <col min="4357" max="4359" width="12.7109375" style="133" customWidth="1"/>
    <col min="4360" max="4360" width="14.7109375" style="133" customWidth="1"/>
    <col min="4361" max="4361" width="13.42578125" style="133" customWidth="1"/>
    <col min="4362" max="4362" width="10" style="133" bestFit="1" customWidth="1"/>
    <col min="4363" max="4363" width="17.5703125" style="133" bestFit="1" customWidth="1"/>
    <col min="4364" max="4364" width="15.5703125" style="133" bestFit="1" customWidth="1"/>
    <col min="4365" max="4365" width="9" style="133" customWidth="1"/>
    <col min="4366" max="4366" width="7.28515625" style="133" bestFit="1" customWidth="1"/>
    <col min="4367" max="4367" width="11.42578125" style="133"/>
    <col min="4368" max="4368" width="10" style="133" customWidth="1"/>
    <col min="4369" max="4369" width="12.28515625" style="133" customWidth="1"/>
    <col min="4370" max="4608" width="11.42578125" style="133"/>
    <col min="4609" max="4610" width="12.7109375" style="133" customWidth="1"/>
    <col min="4611" max="4611" width="21.28515625" style="133" customWidth="1"/>
    <col min="4612" max="4612" width="21.85546875" style="133" customWidth="1"/>
    <col min="4613" max="4615" width="12.7109375" style="133" customWidth="1"/>
    <col min="4616" max="4616" width="14.7109375" style="133" customWidth="1"/>
    <col min="4617" max="4617" width="13.42578125" style="133" customWidth="1"/>
    <col min="4618" max="4618" width="10" style="133" bestFit="1" customWidth="1"/>
    <col min="4619" max="4619" width="17.5703125" style="133" bestFit="1" customWidth="1"/>
    <col min="4620" max="4620" width="15.5703125" style="133" bestFit="1" customWidth="1"/>
    <col min="4621" max="4621" width="9" style="133" customWidth="1"/>
    <col min="4622" max="4622" width="7.28515625" style="133" bestFit="1" customWidth="1"/>
    <col min="4623" max="4623" width="11.42578125" style="133"/>
    <col min="4624" max="4624" width="10" style="133" customWidth="1"/>
    <col min="4625" max="4625" width="12.28515625" style="133" customWidth="1"/>
    <col min="4626" max="4864" width="11.42578125" style="133"/>
    <col min="4865" max="4866" width="12.7109375" style="133" customWidth="1"/>
    <col min="4867" max="4867" width="21.28515625" style="133" customWidth="1"/>
    <col min="4868" max="4868" width="21.85546875" style="133" customWidth="1"/>
    <col min="4869" max="4871" width="12.7109375" style="133" customWidth="1"/>
    <col min="4872" max="4872" width="14.7109375" style="133" customWidth="1"/>
    <col min="4873" max="4873" width="13.42578125" style="133" customWidth="1"/>
    <col min="4874" max="4874" width="10" style="133" bestFit="1" customWidth="1"/>
    <col min="4875" max="4875" width="17.5703125" style="133" bestFit="1" customWidth="1"/>
    <col min="4876" max="4876" width="15.5703125" style="133" bestFit="1" customWidth="1"/>
    <col min="4877" max="4877" width="9" style="133" customWidth="1"/>
    <col min="4878" max="4878" width="7.28515625" style="133" bestFit="1" customWidth="1"/>
    <col min="4879" max="4879" width="11.42578125" style="133"/>
    <col min="4880" max="4880" width="10" style="133" customWidth="1"/>
    <col min="4881" max="4881" width="12.28515625" style="133" customWidth="1"/>
    <col min="4882" max="5120" width="11.42578125" style="133"/>
    <col min="5121" max="5122" width="12.7109375" style="133" customWidth="1"/>
    <col min="5123" max="5123" width="21.28515625" style="133" customWidth="1"/>
    <col min="5124" max="5124" width="21.85546875" style="133" customWidth="1"/>
    <col min="5125" max="5127" width="12.7109375" style="133" customWidth="1"/>
    <col min="5128" max="5128" width="14.7109375" style="133" customWidth="1"/>
    <col min="5129" max="5129" width="13.42578125" style="133" customWidth="1"/>
    <col min="5130" max="5130" width="10" style="133" bestFit="1" customWidth="1"/>
    <col min="5131" max="5131" width="17.5703125" style="133" bestFit="1" customWidth="1"/>
    <col min="5132" max="5132" width="15.5703125" style="133" bestFit="1" customWidth="1"/>
    <col min="5133" max="5133" width="9" style="133" customWidth="1"/>
    <col min="5134" max="5134" width="7.28515625" style="133" bestFit="1" customWidth="1"/>
    <col min="5135" max="5135" width="11.42578125" style="133"/>
    <col min="5136" max="5136" width="10" style="133" customWidth="1"/>
    <col min="5137" max="5137" width="12.28515625" style="133" customWidth="1"/>
    <col min="5138" max="5376" width="11.42578125" style="133"/>
    <col min="5377" max="5378" width="12.7109375" style="133" customWidth="1"/>
    <col min="5379" max="5379" width="21.28515625" style="133" customWidth="1"/>
    <col min="5380" max="5380" width="21.85546875" style="133" customWidth="1"/>
    <col min="5381" max="5383" width="12.7109375" style="133" customWidth="1"/>
    <col min="5384" max="5384" width="14.7109375" style="133" customWidth="1"/>
    <col min="5385" max="5385" width="13.42578125" style="133" customWidth="1"/>
    <col min="5386" max="5386" width="10" style="133" bestFit="1" customWidth="1"/>
    <col min="5387" max="5387" width="17.5703125" style="133" bestFit="1" customWidth="1"/>
    <col min="5388" max="5388" width="15.5703125" style="133" bestFit="1" customWidth="1"/>
    <col min="5389" max="5389" width="9" style="133" customWidth="1"/>
    <col min="5390" max="5390" width="7.28515625" style="133" bestFit="1" customWidth="1"/>
    <col min="5391" max="5391" width="11.42578125" style="133"/>
    <col min="5392" max="5392" width="10" style="133" customWidth="1"/>
    <col min="5393" max="5393" width="12.28515625" style="133" customWidth="1"/>
    <col min="5394" max="5632" width="11.42578125" style="133"/>
    <col min="5633" max="5634" width="12.7109375" style="133" customWidth="1"/>
    <col min="5635" max="5635" width="21.28515625" style="133" customWidth="1"/>
    <col min="5636" max="5636" width="21.85546875" style="133" customWidth="1"/>
    <col min="5637" max="5639" width="12.7109375" style="133" customWidth="1"/>
    <col min="5640" max="5640" width="14.7109375" style="133" customWidth="1"/>
    <col min="5641" max="5641" width="13.42578125" style="133" customWidth="1"/>
    <col min="5642" max="5642" width="10" style="133" bestFit="1" customWidth="1"/>
    <col min="5643" max="5643" width="17.5703125" style="133" bestFit="1" customWidth="1"/>
    <col min="5644" max="5644" width="15.5703125" style="133" bestFit="1" customWidth="1"/>
    <col min="5645" max="5645" width="9" style="133" customWidth="1"/>
    <col min="5646" max="5646" width="7.28515625" style="133" bestFit="1" customWidth="1"/>
    <col min="5647" max="5647" width="11.42578125" style="133"/>
    <col min="5648" max="5648" width="10" style="133" customWidth="1"/>
    <col min="5649" max="5649" width="12.28515625" style="133" customWidth="1"/>
    <col min="5650" max="5888" width="11.42578125" style="133"/>
    <col min="5889" max="5890" width="12.7109375" style="133" customWidth="1"/>
    <col min="5891" max="5891" width="21.28515625" style="133" customWidth="1"/>
    <col min="5892" max="5892" width="21.85546875" style="133" customWidth="1"/>
    <col min="5893" max="5895" width="12.7109375" style="133" customWidth="1"/>
    <col min="5896" max="5896" width="14.7109375" style="133" customWidth="1"/>
    <col min="5897" max="5897" width="13.42578125" style="133" customWidth="1"/>
    <col min="5898" max="5898" width="10" style="133" bestFit="1" customWidth="1"/>
    <col min="5899" max="5899" width="17.5703125" style="133" bestFit="1" customWidth="1"/>
    <col min="5900" max="5900" width="15.5703125" style="133" bestFit="1" customWidth="1"/>
    <col min="5901" max="5901" width="9" style="133" customWidth="1"/>
    <col min="5902" max="5902" width="7.28515625" style="133" bestFit="1" customWidth="1"/>
    <col min="5903" max="5903" width="11.42578125" style="133"/>
    <col min="5904" max="5904" width="10" style="133" customWidth="1"/>
    <col min="5905" max="5905" width="12.28515625" style="133" customWidth="1"/>
    <col min="5906" max="6144" width="11.42578125" style="133"/>
    <col min="6145" max="6146" width="12.7109375" style="133" customWidth="1"/>
    <col min="6147" max="6147" width="21.28515625" style="133" customWidth="1"/>
    <col min="6148" max="6148" width="21.85546875" style="133" customWidth="1"/>
    <col min="6149" max="6151" width="12.7109375" style="133" customWidth="1"/>
    <col min="6152" max="6152" width="14.7109375" style="133" customWidth="1"/>
    <col min="6153" max="6153" width="13.42578125" style="133" customWidth="1"/>
    <col min="6154" max="6154" width="10" style="133" bestFit="1" customWidth="1"/>
    <col min="6155" max="6155" width="17.5703125" style="133" bestFit="1" customWidth="1"/>
    <col min="6156" max="6156" width="15.5703125" style="133" bestFit="1" customWidth="1"/>
    <col min="6157" max="6157" width="9" style="133" customWidth="1"/>
    <col min="6158" max="6158" width="7.28515625" style="133" bestFit="1" customWidth="1"/>
    <col min="6159" max="6159" width="11.42578125" style="133"/>
    <col min="6160" max="6160" width="10" style="133" customWidth="1"/>
    <col min="6161" max="6161" width="12.28515625" style="133" customWidth="1"/>
    <col min="6162" max="6400" width="11.42578125" style="133"/>
    <col min="6401" max="6402" width="12.7109375" style="133" customWidth="1"/>
    <col min="6403" max="6403" width="21.28515625" style="133" customWidth="1"/>
    <col min="6404" max="6404" width="21.85546875" style="133" customWidth="1"/>
    <col min="6405" max="6407" width="12.7109375" style="133" customWidth="1"/>
    <col min="6408" max="6408" width="14.7109375" style="133" customWidth="1"/>
    <col min="6409" max="6409" width="13.42578125" style="133" customWidth="1"/>
    <col min="6410" max="6410" width="10" style="133" bestFit="1" customWidth="1"/>
    <col min="6411" max="6411" width="17.5703125" style="133" bestFit="1" customWidth="1"/>
    <col min="6412" max="6412" width="15.5703125" style="133" bestFit="1" customWidth="1"/>
    <col min="6413" max="6413" width="9" style="133" customWidth="1"/>
    <col min="6414" max="6414" width="7.28515625" style="133" bestFit="1" customWidth="1"/>
    <col min="6415" max="6415" width="11.42578125" style="133"/>
    <col min="6416" max="6416" width="10" style="133" customWidth="1"/>
    <col min="6417" max="6417" width="12.28515625" style="133" customWidth="1"/>
    <col min="6418" max="6656" width="11.42578125" style="133"/>
    <col min="6657" max="6658" width="12.7109375" style="133" customWidth="1"/>
    <col min="6659" max="6659" width="21.28515625" style="133" customWidth="1"/>
    <col min="6660" max="6660" width="21.85546875" style="133" customWidth="1"/>
    <col min="6661" max="6663" width="12.7109375" style="133" customWidth="1"/>
    <col min="6664" max="6664" width="14.7109375" style="133" customWidth="1"/>
    <col min="6665" max="6665" width="13.42578125" style="133" customWidth="1"/>
    <col min="6666" max="6666" width="10" style="133" bestFit="1" customWidth="1"/>
    <col min="6667" max="6667" width="17.5703125" style="133" bestFit="1" customWidth="1"/>
    <col min="6668" max="6668" width="15.5703125" style="133" bestFit="1" customWidth="1"/>
    <col min="6669" max="6669" width="9" style="133" customWidth="1"/>
    <col min="6670" max="6670" width="7.28515625" style="133" bestFit="1" customWidth="1"/>
    <col min="6671" max="6671" width="11.42578125" style="133"/>
    <col min="6672" max="6672" width="10" style="133" customWidth="1"/>
    <col min="6673" max="6673" width="12.28515625" style="133" customWidth="1"/>
    <col min="6674" max="6912" width="11.42578125" style="133"/>
    <col min="6913" max="6914" width="12.7109375" style="133" customWidth="1"/>
    <col min="6915" max="6915" width="21.28515625" style="133" customWidth="1"/>
    <col min="6916" max="6916" width="21.85546875" style="133" customWidth="1"/>
    <col min="6917" max="6919" width="12.7109375" style="133" customWidth="1"/>
    <col min="6920" max="6920" width="14.7109375" style="133" customWidth="1"/>
    <col min="6921" max="6921" width="13.42578125" style="133" customWidth="1"/>
    <col min="6922" max="6922" width="10" style="133" bestFit="1" customWidth="1"/>
    <col min="6923" max="6923" width="17.5703125" style="133" bestFit="1" customWidth="1"/>
    <col min="6924" max="6924" width="15.5703125" style="133" bestFit="1" customWidth="1"/>
    <col min="6925" max="6925" width="9" style="133" customWidth="1"/>
    <col min="6926" max="6926" width="7.28515625" style="133" bestFit="1" customWidth="1"/>
    <col min="6927" max="6927" width="11.42578125" style="133"/>
    <col min="6928" max="6928" width="10" style="133" customWidth="1"/>
    <col min="6929" max="6929" width="12.28515625" style="133" customWidth="1"/>
    <col min="6930" max="7168" width="11.42578125" style="133"/>
    <col min="7169" max="7170" width="12.7109375" style="133" customWidth="1"/>
    <col min="7171" max="7171" width="21.28515625" style="133" customWidth="1"/>
    <col min="7172" max="7172" width="21.85546875" style="133" customWidth="1"/>
    <col min="7173" max="7175" width="12.7109375" style="133" customWidth="1"/>
    <col min="7176" max="7176" width="14.7109375" style="133" customWidth="1"/>
    <col min="7177" max="7177" width="13.42578125" style="133" customWidth="1"/>
    <col min="7178" max="7178" width="10" style="133" bestFit="1" customWidth="1"/>
    <col min="7179" max="7179" width="17.5703125" style="133" bestFit="1" customWidth="1"/>
    <col min="7180" max="7180" width="15.5703125" style="133" bestFit="1" customWidth="1"/>
    <col min="7181" max="7181" width="9" style="133" customWidth="1"/>
    <col min="7182" max="7182" width="7.28515625" style="133" bestFit="1" customWidth="1"/>
    <col min="7183" max="7183" width="11.42578125" style="133"/>
    <col min="7184" max="7184" width="10" style="133" customWidth="1"/>
    <col min="7185" max="7185" width="12.28515625" style="133" customWidth="1"/>
    <col min="7186" max="7424" width="11.42578125" style="133"/>
    <col min="7425" max="7426" width="12.7109375" style="133" customWidth="1"/>
    <col min="7427" max="7427" width="21.28515625" style="133" customWidth="1"/>
    <col min="7428" max="7428" width="21.85546875" style="133" customWidth="1"/>
    <col min="7429" max="7431" width="12.7109375" style="133" customWidth="1"/>
    <col min="7432" max="7432" width="14.7109375" style="133" customWidth="1"/>
    <col min="7433" max="7433" width="13.42578125" style="133" customWidth="1"/>
    <col min="7434" max="7434" width="10" style="133" bestFit="1" customWidth="1"/>
    <col min="7435" max="7435" width="17.5703125" style="133" bestFit="1" customWidth="1"/>
    <col min="7436" max="7436" width="15.5703125" style="133" bestFit="1" customWidth="1"/>
    <col min="7437" max="7437" width="9" style="133" customWidth="1"/>
    <col min="7438" max="7438" width="7.28515625" style="133" bestFit="1" customWidth="1"/>
    <col min="7439" max="7439" width="11.42578125" style="133"/>
    <col min="7440" max="7440" width="10" style="133" customWidth="1"/>
    <col min="7441" max="7441" width="12.28515625" style="133" customWidth="1"/>
    <col min="7442" max="7680" width="11.42578125" style="133"/>
    <col min="7681" max="7682" width="12.7109375" style="133" customWidth="1"/>
    <col min="7683" max="7683" width="21.28515625" style="133" customWidth="1"/>
    <col min="7684" max="7684" width="21.85546875" style="133" customWidth="1"/>
    <col min="7685" max="7687" width="12.7109375" style="133" customWidth="1"/>
    <col min="7688" max="7688" width="14.7109375" style="133" customWidth="1"/>
    <col min="7689" max="7689" width="13.42578125" style="133" customWidth="1"/>
    <col min="7690" max="7690" width="10" style="133" bestFit="1" customWidth="1"/>
    <col min="7691" max="7691" width="17.5703125" style="133" bestFit="1" customWidth="1"/>
    <col min="7692" max="7692" width="15.5703125" style="133" bestFit="1" customWidth="1"/>
    <col min="7693" max="7693" width="9" style="133" customWidth="1"/>
    <col min="7694" max="7694" width="7.28515625" style="133" bestFit="1" customWidth="1"/>
    <col min="7695" max="7695" width="11.42578125" style="133"/>
    <col min="7696" max="7696" width="10" style="133" customWidth="1"/>
    <col min="7697" max="7697" width="12.28515625" style="133" customWidth="1"/>
    <col min="7698" max="7936" width="11.42578125" style="133"/>
    <col min="7937" max="7938" width="12.7109375" style="133" customWidth="1"/>
    <col min="7939" max="7939" width="21.28515625" style="133" customWidth="1"/>
    <col min="7940" max="7940" width="21.85546875" style="133" customWidth="1"/>
    <col min="7941" max="7943" width="12.7109375" style="133" customWidth="1"/>
    <col min="7944" max="7944" width="14.7109375" style="133" customWidth="1"/>
    <col min="7945" max="7945" width="13.42578125" style="133" customWidth="1"/>
    <col min="7946" max="7946" width="10" style="133" bestFit="1" customWidth="1"/>
    <col min="7947" max="7947" width="17.5703125" style="133" bestFit="1" customWidth="1"/>
    <col min="7948" max="7948" width="15.5703125" style="133" bestFit="1" customWidth="1"/>
    <col min="7949" max="7949" width="9" style="133" customWidth="1"/>
    <col min="7950" max="7950" width="7.28515625" style="133" bestFit="1" customWidth="1"/>
    <col min="7951" max="7951" width="11.42578125" style="133"/>
    <col min="7952" max="7952" width="10" style="133" customWidth="1"/>
    <col min="7953" max="7953" width="12.28515625" style="133" customWidth="1"/>
    <col min="7954" max="8192" width="11.42578125" style="133"/>
    <col min="8193" max="8194" width="12.7109375" style="133" customWidth="1"/>
    <col min="8195" max="8195" width="21.28515625" style="133" customWidth="1"/>
    <col min="8196" max="8196" width="21.85546875" style="133" customWidth="1"/>
    <col min="8197" max="8199" width="12.7109375" style="133" customWidth="1"/>
    <col min="8200" max="8200" width="14.7109375" style="133" customWidth="1"/>
    <col min="8201" max="8201" width="13.42578125" style="133" customWidth="1"/>
    <col min="8202" max="8202" width="10" style="133" bestFit="1" customWidth="1"/>
    <col min="8203" max="8203" width="17.5703125" style="133" bestFit="1" customWidth="1"/>
    <col min="8204" max="8204" width="15.5703125" style="133" bestFit="1" customWidth="1"/>
    <col min="8205" max="8205" width="9" style="133" customWidth="1"/>
    <col min="8206" max="8206" width="7.28515625" style="133" bestFit="1" customWidth="1"/>
    <col min="8207" max="8207" width="11.42578125" style="133"/>
    <col min="8208" max="8208" width="10" style="133" customWidth="1"/>
    <col min="8209" max="8209" width="12.28515625" style="133" customWidth="1"/>
    <col min="8210" max="8448" width="11.42578125" style="133"/>
    <col min="8449" max="8450" width="12.7109375" style="133" customWidth="1"/>
    <col min="8451" max="8451" width="21.28515625" style="133" customWidth="1"/>
    <col min="8452" max="8452" width="21.85546875" style="133" customWidth="1"/>
    <col min="8453" max="8455" width="12.7109375" style="133" customWidth="1"/>
    <col min="8456" max="8456" width="14.7109375" style="133" customWidth="1"/>
    <col min="8457" max="8457" width="13.42578125" style="133" customWidth="1"/>
    <col min="8458" max="8458" width="10" style="133" bestFit="1" customWidth="1"/>
    <col min="8459" max="8459" width="17.5703125" style="133" bestFit="1" customWidth="1"/>
    <col min="8460" max="8460" width="15.5703125" style="133" bestFit="1" customWidth="1"/>
    <col min="8461" max="8461" width="9" style="133" customWidth="1"/>
    <col min="8462" max="8462" width="7.28515625" style="133" bestFit="1" customWidth="1"/>
    <col min="8463" max="8463" width="11.42578125" style="133"/>
    <col min="8464" max="8464" width="10" style="133" customWidth="1"/>
    <col min="8465" max="8465" width="12.28515625" style="133" customWidth="1"/>
    <col min="8466" max="8704" width="11.42578125" style="133"/>
    <col min="8705" max="8706" width="12.7109375" style="133" customWidth="1"/>
    <col min="8707" max="8707" width="21.28515625" style="133" customWidth="1"/>
    <col min="8708" max="8708" width="21.85546875" style="133" customWidth="1"/>
    <col min="8709" max="8711" width="12.7109375" style="133" customWidth="1"/>
    <col min="8712" max="8712" width="14.7109375" style="133" customWidth="1"/>
    <col min="8713" max="8713" width="13.42578125" style="133" customWidth="1"/>
    <col min="8714" max="8714" width="10" style="133" bestFit="1" customWidth="1"/>
    <col min="8715" max="8715" width="17.5703125" style="133" bestFit="1" customWidth="1"/>
    <col min="8716" max="8716" width="15.5703125" style="133" bestFit="1" customWidth="1"/>
    <col min="8717" max="8717" width="9" style="133" customWidth="1"/>
    <col min="8718" max="8718" width="7.28515625" style="133" bestFit="1" customWidth="1"/>
    <col min="8719" max="8719" width="11.42578125" style="133"/>
    <col min="8720" max="8720" width="10" style="133" customWidth="1"/>
    <col min="8721" max="8721" width="12.28515625" style="133" customWidth="1"/>
    <col min="8722" max="8960" width="11.42578125" style="133"/>
    <col min="8961" max="8962" width="12.7109375" style="133" customWidth="1"/>
    <col min="8963" max="8963" width="21.28515625" style="133" customWidth="1"/>
    <col min="8964" max="8964" width="21.85546875" style="133" customWidth="1"/>
    <col min="8965" max="8967" width="12.7109375" style="133" customWidth="1"/>
    <col min="8968" max="8968" width="14.7109375" style="133" customWidth="1"/>
    <col min="8969" max="8969" width="13.42578125" style="133" customWidth="1"/>
    <col min="8970" max="8970" width="10" style="133" bestFit="1" customWidth="1"/>
    <col min="8971" max="8971" width="17.5703125" style="133" bestFit="1" customWidth="1"/>
    <col min="8972" max="8972" width="15.5703125" style="133" bestFit="1" customWidth="1"/>
    <col min="8973" max="8973" width="9" style="133" customWidth="1"/>
    <col min="8974" max="8974" width="7.28515625" style="133" bestFit="1" customWidth="1"/>
    <col min="8975" max="8975" width="11.42578125" style="133"/>
    <col min="8976" max="8976" width="10" style="133" customWidth="1"/>
    <col min="8977" max="8977" width="12.28515625" style="133" customWidth="1"/>
    <col min="8978" max="9216" width="11.42578125" style="133"/>
    <col min="9217" max="9218" width="12.7109375" style="133" customWidth="1"/>
    <col min="9219" max="9219" width="21.28515625" style="133" customWidth="1"/>
    <col min="9220" max="9220" width="21.85546875" style="133" customWidth="1"/>
    <col min="9221" max="9223" width="12.7109375" style="133" customWidth="1"/>
    <col min="9224" max="9224" width="14.7109375" style="133" customWidth="1"/>
    <col min="9225" max="9225" width="13.42578125" style="133" customWidth="1"/>
    <col min="9226" max="9226" width="10" style="133" bestFit="1" customWidth="1"/>
    <col min="9227" max="9227" width="17.5703125" style="133" bestFit="1" customWidth="1"/>
    <col min="9228" max="9228" width="15.5703125" style="133" bestFit="1" customWidth="1"/>
    <col min="9229" max="9229" width="9" style="133" customWidth="1"/>
    <col min="9230" max="9230" width="7.28515625" style="133" bestFit="1" customWidth="1"/>
    <col min="9231" max="9231" width="11.42578125" style="133"/>
    <col min="9232" max="9232" width="10" style="133" customWidth="1"/>
    <col min="9233" max="9233" width="12.28515625" style="133" customWidth="1"/>
    <col min="9234" max="9472" width="11.42578125" style="133"/>
    <col min="9473" max="9474" width="12.7109375" style="133" customWidth="1"/>
    <col min="9475" max="9475" width="21.28515625" style="133" customWidth="1"/>
    <col min="9476" max="9476" width="21.85546875" style="133" customWidth="1"/>
    <col min="9477" max="9479" width="12.7109375" style="133" customWidth="1"/>
    <col min="9480" max="9480" width="14.7109375" style="133" customWidth="1"/>
    <col min="9481" max="9481" width="13.42578125" style="133" customWidth="1"/>
    <col min="9482" max="9482" width="10" style="133" bestFit="1" customWidth="1"/>
    <col min="9483" max="9483" width="17.5703125" style="133" bestFit="1" customWidth="1"/>
    <col min="9484" max="9484" width="15.5703125" style="133" bestFit="1" customWidth="1"/>
    <col min="9485" max="9485" width="9" style="133" customWidth="1"/>
    <col min="9486" max="9486" width="7.28515625" style="133" bestFit="1" customWidth="1"/>
    <col min="9487" max="9487" width="11.42578125" style="133"/>
    <col min="9488" max="9488" width="10" style="133" customWidth="1"/>
    <col min="9489" max="9489" width="12.28515625" style="133" customWidth="1"/>
    <col min="9490" max="9728" width="11.42578125" style="133"/>
    <col min="9729" max="9730" width="12.7109375" style="133" customWidth="1"/>
    <col min="9731" max="9731" width="21.28515625" style="133" customWidth="1"/>
    <col min="9732" max="9732" width="21.85546875" style="133" customWidth="1"/>
    <col min="9733" max="9735" width="12.7109375" style="133" customWidth="1"/>
    <col min="9736" max="9736" width="14.7109375" style="133" customWidth="1"/>
    <col min="9737" max="9737" width="13.42578125" style="133" customWidth="1"/>
    <col min="9738" max="9738" width="10" style="133" bestFit="1" customWidth="1"/>
    <col min="9739" max="9739" width="17.5703125" style="133" bestFit="1" customWidth="1"/>
    <col min="9740" max="9740" width="15.5703125" style="133" bestFit="1" customWidth="1"/>
    <col min="9741" max="9741" width="9" style="133" customWidth="1"/>
    <col min="9742" max="9742" width="7.28515625" style="133" bestFit="1" customWidth="1"/>
    <col min="9743" max="9743" width="11.42578125" style="133"/>
    <col min="9744" max="9744" width="10" style="133" customWidth="1"/>
    <col min="9745" max="9745" width="12.28515625" style="133" customWidth="1"/>
    <col min="9746" max="9984" width="11.42578125" style="133"/>
    <col min="9985" max="9986" width="12.7109375" style="133" customWidth="1"/>
    <col min="9987" max="9987" width="21.28515625" style="133" customWidth="1"/>
    <col min="9988" max="9988" width="21.85546875" style="133" customWidth="1"/>
    <col min="9989" max="9991" width="12.7109375" style="133" customWidth="1"/>
    <col min="9992" max="9992" width="14.7109375" style="133" customWidth="1"/>
    <col min="9993" max="9993" width="13.42578125" style="133" customWidth="1"/>
    <col min="9994" max="9994" width="10" style="133" bestFit="1" customWidth="1"/>
    <col min="9995" max="9995" width="17.5703125" style="133" bestFit="1" customWidth="1"/>
    <col min="9996" max="9996" width="15.5703125" style="133" bestFit="1" customWidth="1"/>
    <col min="9997" max="9997" width="9" style="133" customWidth="1"/>
    <col min="9998" max="9998" width="7.28515625" style="133" bestFit="1" customWidth="1"/>
    <col min="9999" max="9999" width="11.42578125" style="133"/>
    <col min="10000" max="10000" width="10" style="133" customWidth="1"/>
    <col min="10001" max="10001" width="12.28515625" style="133" customWidth="1"/>
    <col min="10002" max="10240" width="11.42578125" style="133"/>
    <col min="10241" max="10242" width="12.7109375" style="133" customWidth="1"/>
    <col min="10243" max="10243" width="21.28515625" style="133" customWidth="1"/>
    <col min="10244" max="10244" width="21.85546875" style="133" customWidth="1"/>
    <col min="10245" max="10247" width="12.7109375" style="133" customWidth="1"/>
    <col min="10248" max="10248" width="14.7109375" style="133" customWidth="1"/>
    <col min="10249" max="10249" width="13.42578125" style="133" customWidth="1"/>
    <col min="10250" max="10250" width="10" style="133" bestFit="1" customWidth="1"/>
    <col min="10251" max="10251" width="17.5703125" style="133" bestFit="1" customWidth="1"/>
    <col min="10252" max="10252" width="15.5703125" style="133" bestFit="1" customWidth="1"/>
    <col min="10253" max="10253" width="9" style="133" customWidth="1"/>
    <col min="10254" max="10254" width="7.28515625" style="133" bestFit="1" customWidth="1"/>
    <col min="10255" max="10255" width="11.42578125" style="133"/>
    <col min="10256" max="10256" width="10" style="133" customWidth="1"/>
    <col min="10257" max="10257" width="12.28515625" style="133" customWidth="1"/>
    <col min="10258" max="10496" width="11.42578125" style="133"/>
    <col min="10497" max="10498" width="12.7109375" style="133" customWidth="1"/>
    <col min="10499" max="10499" width="21.28515625" style="133" customWidth="1"/>
    <col min="10500" max="10500" width="21.85546875" style="133" customWidth="1"/>
    <col min="10501" max="10503" width="12.7109375" style="133" customWidth="1"/>
    <col min="10504" max="10504" width="14.7109375" style="133" customWidth="1"/>
    <col min="10505" max="10505" width="13.42578125" style="133" customWidth="1"/>
    <col min="10506" max="10506" width="10" style="133" bestFit="1" customWidth="1"/>
    <col min="10507" max="10507" width="17.5703125" style="133" bestFit="1" customWidth="1"/>
    <col min="10508" max="10508" width="15.5703125" style="133" bestFit="1" customWidth="1"/>
    <col min="10509" max="10509" width="9" style="133" customWidth="1"/>
    <col min="10510" max="10510" width="7.28515625" style="133" bestFit="1" customWidth="1"/>
    <col min="10511" max="10511" width="11.42578125" style="133"/>
    <col min="10512" max="10512" width="10" style="133" customWidth="1"/>
    <col min="10513" max="10513" width="12.28515625" style="133" customWidth="1"/>
    <col min="10514" max="10752" width="11.42578125" style="133"/>
    <col min="10753" max="10754" width="12.7109375" style="133" customWidth="1"/>
    <col min="10755" max="10755" width="21.28515625" style="133" customWidth="1"/>
    <col min="10756" max="10756" width="21.85546875" style="133" customWidth="1"/>
    <col min="10757" max="10759" width="12.7109375" style="133" customWidth="1"/>
    <col min="10760" max="10760" width="14.7109375" style="133" customWidth="1"/>
    <col min="10761" max="10761" width="13.42578125" style="133" customWidth="1"/>
    <col min="10762" max="10762" width="10" style="133" bestFit="1" customWidth="1"/>
    <col min="10763" max="10763" width="17.5703125" style="133" bestFit="1" customWidth="1"/>
    <col min="10764" max="10764" width="15.5703125" style="133" bestFit="1" customWidth="1"/>
    <col min="10765" max="10765" width="9" style="133" customWidth="1"/>
    <col min="10766" max="10766" width="7.28515625" style="133" bestFit="1" customWidth="1"/>
    <col min="10767" max="10767" width="11.42578125" style="133"/>
    <col min="10768" max="10768" width="10" style="133" customWidth="1"/>
    <col min="10769" max="10769" width="12.28515625" style="133" customWidth="1"/>
    <col min="10770" max="11008" width="11.42578125" style="133"/>
    <col min="11009" max="11010" width="12.7109375" style="133" customWidth="1"/>
    <col min="11011" max="11011" width="21.28515625" style="133" customWidth="1"/>
    <col min="11012" max="11012" width="21.85546875" style="133" customWidth="1"/>
    <col min="11013" max="11015" width="12.7109375" style="133" customWidth="1"/>
    <col min="11016" max="11016" width="14.7109375" style="133" customWidth="1"/>
    <col min="11017" max="11017" width="13.42578125" style="133" customWidth="1"/>
    <col min="11018" max="11018" width="10" style="133" bestFit="1" customWidth="1"/>
    <col min="11019" max="11019" width="17.5703125" style="133" bestFit="1" customWidth="1"/>
    <col min="11020" max="11020" width="15.5703125" style="133" bestFit="1" customWidth="1"/>
    <col min="11021" max="11021" width="9" style="133" customWidth="1"/>
    <col min="11022" max="11022" width="7.28515625" style="133" bestFit="1" customWidth="1"/>
    <col min="11023" max="11023" width="11.42578125" style="133"/>
    <col min="11024" max="11024" width="10" style="133" customWidth="1"/>
    <col min="11025" max="11025" width="12.28515625" style="133" customWidth="1"/>
    <col min="11026" max="11264" width="11.42578125" style="133"/>
    <col min="11265" max="11266" width="12.7109375" style="133" customWidth="1"/>
    <col min="11267" max="11267" width="21.28515625" style="133" customWidth="1"/>
    <col min="11268" max="11268" width="21.85546875" style="133" customWidth="1"/>
    <col min="11269" max="11271" width="12.7109375" style="133" customWidth="1"/>
    <col min="11272" max="11272" width="14.7109375" style="133" customWidth="1"/>
    <col min="11273" max="11273" width="13.42578125" style="133" customWidth="1"/>
    <col min="11274" max="11274" width="10" style="133" bestFit="1" customWidth="1"/>
    <col min="11275" max="11275" width="17.5703125" style="133" bestFit="1" customWidth="1"/>
    <col min="11276" max="11276" width="15.5703125" style="133" bestFit="1" customWidth="1"/>
    <col min="11277" max="11277" width="9" style="133" customWidth="1"/>
    <col min="11278" max="11278" width="7.28515625" style="133" bestFit="1" customWidth="1"/>
    <col min="11279" max="11279" width="11.42578125" style="133"/>
    <col min="11280" max="11280" width="10" style="133" customWidth="1"/>
    <col min="11281" max="11281" width="12.28515625" style="133" customWidth="1"/>
    <col min="11282" max="11520" width="11.42578125" style="133"/>
    <col min="11521" max="11522" width="12.7109375" style="133" customWidth="1"/>
    <col min="11523" max="11523" width="21.28515625" style="133" customWidth="1"/>
    <col min="11524" max="11524" width="21.85546875" style="133" customWidth="1"/>
    <col min="11525" max="11527" width="12.7109375" style="133" customWidth="1"/>
    <col min="11528" max="11528" width="14.7109375" style="133" customWidth="1"/>
    <col min="11529" max="11529" width="13.42578125" style="133" customWidth="1"/>
    <col min="11530" max="11530" width="10" style="133" bestFit="1" customWidth="1"/>
    <col min="11531" max="11531" width="17.5703125" style="133" bestFit="1" customWidth="1"/>
    <col min="11532" max="11532" width="15.5703125" style="133" bestFit="1" customWidth="1"/>
    <col min="11533" max="11533" width="9" style="133" customWidth="1"/>
    <col min="11534" max="11534" width="7.28515625" style="133" bestFit="1" customWidth="1"/>
    <col min="11535" max="11535" width="11.42578125" style="133"/>
    <col min="11536" max="11536" width="10" style="133" customWidth="1"/>
    <col min="11537" max="11537" width="12.28515625" style="133" customWidth="1"/>
    <col min="11538" max="11776" width="11.42578125" style="133"/>
    <col min="11777" max="11778" width="12.7109375" style="133" customWidth="1"/>
    <col min="11779" max="11779" width="21.28515625" style="133" customWidth="1"/>
    <col min="11780" max="11780" width="21.85546875" style="133" customWidth="1"/>
    <col min="11781" max="11783" width="12.7109375" style="133" customWidth="1"/>
    <col min="11784" max="11784" width="14.7109375" style="133" customWidth="1"/>
    <col min="11785" max="11785" width="13.42578125" style="133" customWidth="1"/>
    <col min="11786" max="11786" width="10" style="133" bestFit="1" customWidth="1"/>
    <col min="11787" max="11787" width="17.5703125" style="133" bestFit="1" customWidth="1"/>
    <col min="11788" max="11788" width="15.5703125" style="133" bestFit="1" customWidth="1"/>
    <col min="11789" max="11789" width="9" style="133" customWidth="1"/>
    <col min="11790" max="11790" width="7.28515625" style="133" bestFit="1" customWidth="1"/>
    <col min="11791" max="11791" width="11.42578125" style="133"/>
    <col min="11792" max="11792" width="10" style="133" customWidth="1"/>
    <col min="11793" max="11793" width="12.28515625" style="133" customWidth="1"/>
    <col min="11794" max="12032" width="11.42578125" style="133"/>
    <col min="12033" max="12034" width="12.7109375" style="133" customWidth="1"/>
    <col min="12035" max="12035" width="21.28515625" style="133" customWidth="1"/>
    <col min="12036" max="12036" width="21.85546875" style="133" customWidth="1"/>
    <col min="12037" max="12039" width="12.7109375" style="133" customWidth="1"/>
    <col min="12040" max="12040" width="14.7109375" style="133" customWidth="1"/>
    <col min="12041" max="12041" width="13.42578125" style="133" customWidth="1"/>
    <col min="12042" max="12042" width="10" style="133" bestFit="1" customWidth="1"/>
    <col min="12043" max="12043" width="17.5703125" style="133" bestFit="1" customWidth="1"/>
    <col min="12044" max="12044" width="15.5703125" style="133" bestFit="1" customWidth="1"/>
    <col min="12045" max="12045" width="9" style="133" customWidth="1"/>
    <col min="12046" max="12046" width="7.28515625" style="133" bestFit="1" customWidth="1"/>
    <col min="12047" max="12047" width="11.42578125" style="133"/>
    <col min="12048" max="12048" width="10" style="133" customWidth="1"/>
    <col min="12049" max="12049" width="12.28515625" style="133" customWidth="1"/>
    <col min="12050" max="12288" width="11.42578125" style="133"/>
    <col min="12289" max="12290" width="12.7109375" style="133" customWidth="1"/>
    <col min="12291" max="12291" width="21.28515625" style="133" customWidth="1"/>
    <col min="12292" max="12292" width="21.85546875" style="133" customWidth="1"/>
    <col min="12293" max="12295" width="12.7109375" style="133" customWidth="1"/>
    <col min="12296" max="12296" width="14.7109375" style="133" customWidth="1"/>
    <col min="12297" max="12297" width="13.42578125" style="133" customWidth="1"/>
    <col min="12298" max="12298" width="10" style="133" bestFit="1" customWidth="1"/>
    <col min="12299" max="12299" width="17.5703125" style="133" bestFit="1" customWidth="1"/>
    <col min="12300" max="12300" width="15.5703125" style="133" bestFit="1" customWidth="1"/>
    <col min="12301" max="12301" width="9" style="133" customWidth="1"/>
    <col min="12302" max="12302" width="7.28515625" style="133" bestFit="1" customWidth="1"/>
    <col min="12303" max="12303" width="11.42578125" style="133"/>
    <col min="12304" max="12304" width="10" style="133" customWidth="1"/>
    <col min="12305" max="12305" width="12.28515625" style="133" customWidth="1"/>
    <col min="12306" max="12544" width="11.42578125" style="133"/>
    <col min="12545" max="12546" width="12.7109375" style="133" customWidth="1"/>
    <col min="12547" max="12547" width="21.28515625" style="133" customWidth="1"/>
    <col min="12548" max="12548" width="21.85546875" style="133" customWidth="1"/>
    <col min="12549" max="12551" width="12.7109375" style="133" customWidth="1"/>
    <col min="12552" max="12552" width="14.7109375" style="133" customWidth="1"/>
    <col min="12553" max="12553" width="13.42578125" style="133" customWidth="1"/>
    <col min="12554" max="12554" width="10" style="133" bestFit="1" customWidth="1"/>
    <col min="12555" max="12555" width="17.5703125" style="133" bestFit="1" customWidth="1"/>
    <col min="12556" max="12556" width="15.5703125" style="133" bestFit="1" customWidth="1"/>
    <col min="12557" max="12557" width="9" style="133" customWidth="1"/>
    <col min="12558" max="12558" width="7.28515625" style="133" bestFit="1" customWidth="1"/>
    <col min="12559" max="12559" width="11.42578125" style="133"/>
    <col min="12560" max="12560" width="10" style="133" customWidth="1"/>
    <col min="12561" max="12561" width="12.28515625" style="133" customWidth="1"/>
    <col min="12562" max="12800" width="11.42578125" style="133"/>
    <col min="12801" max="12802" width="12.7109375" style="133" customWidth="1"/>
    <col min="12803" max="12803" width="21.28515625" style="133" customWidth="1"/>
    <col min="12804" max="12804" width="21.85546875" style="133" customWidth="1"/>
    <col min="12805" max="12807" width="12.7109375" style="133" customWidth="1"/>
    <col min="12808" max="12808" width="14.7109375" style="133" customWidth="1"/>
    <col min="12809" max="12809" width="13.42578125" style="133" customWidth="1"/>
    <col min="12810" max="12810" width="10" style="133" bestFit="1" customWidth="1"/>
    <col min="12811" max="12811" width="17.5703125" style="133" bestFit="1" customWidth="1"/>
    <col min="12812" max="12812" width="15.5703125" style="133" bestFit="1" customWidth="1"/>
    <col min="12813" max="12813" width="9" style="133" customWidth="1"/>
    <col min="12814" max="12814" width="7.28515625" style="133" bestFit="1" customWidth="1"/>
    <col min="12815" max="12815" width="11.42578125" style="133"/>
    <col min="12816" max="12816" width="10" style="133" customWidth="1"/>
    <col min="12817" max="12817" width="12.28515625" style="133" customWidth="1"/>
    <col min="12818" max="13056" width="11.42578125" style="133"/>
    <col min="13057" max="13058" width="12.7109375" style="133" customWidth="1"/>
    <col min="13059" max="13059" width="21.28515625" style="133" customWidth="1"/>
    <col min="13060" max="13060" width="21.85546875" style="133" customWidth="1"/>
    <col min="13061" max="13063" width="12.7109375" style="133" customWidth="1"/>
    <col min="13064" max="13064" width="14.7109375" style="133" customWidth="1"/>
    <col min="13065" max="13065" width="13.42578125" style="133" customWidth="1"/>
    <col min="13066" max="13066" width="10" style="133" bestFit="1" customWidth="1"/>
    <col min="13067" max="13067" width="17.5703125" style="133" bestFit="1" customWidth="1"/>
    <col min="13068" max="13068" width="15.5703125" style="133" bestFit="1" customWidth="1"/>
    <col min="13069" max="13069" width="9" style="133" customWidth="1"/>
    <col min="13070" max="13070" width="7.28515625" style="133" bestFit="1" customWidth="1"/>
    <col min="13071" max="13071" width="11.42578125" style="133"/>
    <col min="13072" max="13072" width="10" style="133" customWidth="1"/>
    <col min="13073" max="13073" width="12.28515625" style="133" customWidth="1"/>
    <col min="13074" max="13312" width="11.42578125" style="133"/>
    <col min="13313" max="13314" width="12.7109375" style="133" customWidth="1"/>
    <col min="13315" max="13315" width="21.28515625" style="133" customWidth="1"/>
    <col min="13316" max="13316" width="21.85546875" style="133" customWidth="1"/>
    <col min="13317" max="13319" width="12.7109375" style="133" customWidth="1"/>
    <col min="13320" max="13320" width="14.7109375" style="133" customWidth="1"/>
    <col min="13321" max="13321" width="13.42578125" style="133" customWidth="1"/>
    <col min="13322" max="13322" width="10" style="133" bestFit="1" customWidth="1"/>
    <col min="13323" max="13323" width="17.5703125" style="133" bestFit="1" customWidth="1"/>
    <col min="13324" max="13324" width="15.5703125" style="133" bestFit="1" customWidth="1"/>
    <col min="13325" max="13325" width="9" style="133" customWidth="1"/>
    <col min="13326" max="13326" width="7.28515625" style="133" bestFit="1" customWidth="1"/>
    <col min="13327" max="13327" width="11.42578125" style="133"/>
    <col min="13328" max="13328" width="10" style="133" customWidth="1"/>
    <col min="13329" max="13329" width="12.28515625" style="133" customWidth="1"/>
    <col min="13330" max="13568" width="11.42578125" style="133"/>
    <col min="13569" max="13570" width="12.7109375" style="133" customWidth="1"/>
    <col min="13571" max="13571" width="21.28515625" style="133" customWidth="1"/>
    <col min="13572" max="13572" width="21.85546875" style="133" customWidth="1"/>
    <col min="13573" max="13575" width="12.7109375" style="133" customWidth="1"/>
    <col min="13576" max="13576" width="14.7109375" style="133" customWidth="1"/>
    <col min="13577" max="13577" width="13.42578125" style="133" customWidth="1"/>
    <col min="13578" max="13578" width="10" style="133" bestFit="1" customWidth="1"/>
    <col min="13579" max="13579" width="17.5703125" style="133" bestFit="1" customWidth="1"/>
    <col min="13580" max="13580" width="15.5703125" style="133" bestFit="1" customWidth="1"/>
    <col min="13581" max="13581" width="9" style="133" customWidth="1"/>
    <col min="13582" max="13582" width="7.28515625" style="133" bestFit="1" customWidth="1"/>
    <col min="13583" max="13583" width="11.42578125" style="133"/>
    <col min="13584" max="13584" width="10" style="133" customWidth="1"/>
    <col min="13585" max="13585" width="12.28515625" style="133" customWidth="1"/>
    <col min="13586" max="13824" width="11.42578125" style="133"/>
    <col min="13825" max="13826" width="12.7109375" style="133" customWidth="1"/>
    <col min="13827" max="13827" width="21.28515625" style="133" customWidth="1"/>
    <col min="13828" max="13828" width="21.85546875" style="133" customWidth="1"/>
    <col min="13829" max="13831" width="12.7109375" style="133" customWidth="1"/>
    <col min="13832" max="13832" width="14.7109375" style="133" customWidth="1"/>
    <col min="13833" max="13833" width="13.42578125" style="133" customWidth="1"/>
    <col min="13834" max="13834" width="10" style="133" bestFit="1" customWidth="1"/>
    <col min="13835" max="13835" width="17.5703125" style="133" bestFit="1" customWidth="1"/>
    <col min="13836" max="13836" width="15.5703125" style="133" bestFit="1" customWidth="1"/>
    <col min="13837" max="13837" width="9" style="133" customWidth="1"/>
    <col min="13838" max="13838" width="7.28515625" style="133" bestFit="1" customWidth="1"/>
    <col min="13839" max="13839" width="11.42578125" style="133"/>
    <col min="13840" max="13840" width="10" style="133" customWidth="1"/>
    <col min="13841" max="13841" width="12.28515625" style="133" customWidth="1"/>
    <col min="13842" max="14080" width="11.42578125" style="133"/>
    <col min="14081" max="14082" width="12.7109375" style="133" customWidth="1"/>
    <col min="14083" max="14083" width="21.28515625" style="133" customWidth="1"/>
    <col min="14084" max="14084" width="21.85546875" style="133" customWidth="1"/>
    <col min="14085" max="14087" width="12.7109375" style="133" customWidth="1"/>
    <col min="14088" max="14088" width="14.7109375" style="133" customWidth="1"/>
    <col min="14089" max="14089" width="13.42578125" style="133" customWidth="1"/>
    <col min="14090" max="14090" width="10" style="133" bestFit="1" customWidth="1"/>
    <col min="14091" max="14091" width="17.5703125" style="133" bestFit="1" customWidth="1"/>
    <col min="14092" max="14092" width="15.5703125" style="133" bestFit="1" customWidth="1"/>
    <col min="14093" max="14093" width="9" style="133" customWidth="1"/>
    <col min="14094" max="14094" width="7.28515625" style="133" bestFit="1" customWidth="1"/>
    <col min="14095" max="14095" width="11.42578125" style="133"/>
    <col min="14096" max="14096" width="10" style="133" customWidth="1"/>
    <col min="14097" max="14097" width="12.28515625" style="133" customWidth="1"/>
    <col min="14098" max="14336" width="11.42578125" style="133"/>
    <col min="14337" max="14338" width="12.7109375" style="133" customWidth="1"/>
    <col min="14339" max="14339" width="21.28515625" style="133" customWidth="1"/>
    <col min="14340" max="14340" width="21.85546875" style="133" customWidth="1"/>
    <col min="14341" max="14343" width="12.7109375" style="133" customWidth="1"/>
    <col min="14344" max="14344" width="14.7109375" style="133" customWidth="1"/>
    <col min="14345" max="14345" width="13.42578125" style="133" customWidth="1"/>
    <col min="14346" max="14346" width="10" style="133" bestFit="1" customWidth="1"/>
    <col min="14347" max="14347" width="17.5703125" style="133" bestFit="1" customWidth="1"/>
    <col min="14348" max="14348" width="15.5703125" style="133" bestFit="1" customWidth="1"/>
    <col min="14349" max="14349" width="9" style="133" customWidth="1"/>
    <col min="14350" max="14350" width="7.28515625" style="133" bestFit="1" customWidth="1"/>
    <col min="14351" max="14351" width="11.42578125" style="133"/>
    <col min="14352" max="14352" width="10" style="133" customWidth="1"/>
    <col min="14353" max="14353" width="12.28515625" style="133" customWidth="1"/>
    <col min="14354" max="14592" width="11.42578125" style="133"/>
    <col min="14593" max="14594" width="12.7109375" style="133" customWidth="1"/>
    <col min="14595" max="14595" width="21.28515625" style="133" customWidth="1"/>
    <col min="14596" max="14596" width="21.85546875" style="133" customWidth="1"/>
    <col min="14597" max="14599" width="12.7109375" style="133" customWidth="1"/>
    <col min="14600" max="14600" width="14.7109375" style="133" customWidth="1"/>
    <col min="14601" max="14601" width="13.42578125" style="133" customWidth="1"/>
    <col min="14602" max="14602" width="10" style="133" bestFit="1" customWidth="1"/>
    <col min="14603" max="14603" width="17.5703125" style="133" bestFit="1" customWidth="1"/>
    <col min="14604" max="14604" width="15.5703125" style="133" bestFit="1" customWidth="1"/>
    <col min="14605" max="14605" width="9" style="133" customWidth="1"/>
    <col min="14606" max="14606" width="7.28515625" style="133" bestFit="1" customWidth="1"/>
    <col min="14607" max="14607" width="11.42578125" style="133"/>
    <col min="14608" max="14608" width="10" style="133" customWidth="1"/>
    <col min="14609" max="14609" width="12.28515625" style="133" customWidth="1"/>
    <col min="14610" max="14848" width="11.42578125" style="133"/>
    <col min="14849" max="14850" width="12.7109375" style="133" customWidth="1"/>
    <col min="14851" max="14851" width="21.28515625" style="133" customWidth="1"/>
    <col min="14852" max="14852" width="21.85546875" style="133" customWidth="1"/>
    <col min="14853" max="14855" width="12.7109375" style="133" customWidth="1"/>
    <col min="14856" max="14856" width="14.7109375" style="133" customWidth="1"/>
    <col min="14857" max="14857" width="13.42578125" style="133" customWidth="1"/>
    <col min="14858" max="14858" width="10" style="133" bestFit="1" customWidth="1"/>
    <col min="14859" max="14859" width="17.5703125" style="133" bestFit="1" customWidth="1"/>
    <col min="14860" max="14860" width="15.5703125" style="133" bestFit="1" customWidth="1"/>
    <col min="14861" max="14861" width="9" style="133" customWidth="1"/>
    <col min="14862" max="14862" width="7.28515625" style="133" bestFit="1" customWidth="1"/>
    <col min="14863" max="14863" width="11.42578125" style="133"/>
    <col min="14864" max="14864" width="10" style="133" customWidth="1"/>
    <col min="14865" max="14865" width="12.28515625" style="133" customWidth="1"/>
    <col min="14866" max="15104" width="11.42578125" style="133"/>
    <col min="15105" max="15106" width="12.7109375" style="133" customWidth="1"/>
    <col min="15107" max="15107" width="21.28515625" style="133" customWidth="1"/>
    <col min="15108" max="15108" width="21.85546875" style="133" customWidth="1"/>
    <col min="15109" max="15111" width="12.7109375" style="133" customWidth="1"/>
    <col min="15112" max="15112" width="14.7109375" style="133" customWidth="1"/>
    <col min="15113" max="15113" width="13.42578125" style="133" customWidth="1"/>
    <col min="15114" max="15114" width="10" style="133" bestFit="1" customWidth="1"/>
    <col min="15115" max="15115" width="17.5703125" style="133" bestFit="1" customWidth="1"/>
    <col min="15116" max="15116" width="15.5703125" style="133" bestFit="1" customWidth="1"/>
    <col min="15117" max="15117" width="9" style="133" customWidth="1"/>
    <col min="15118" max="15118" width="7.28515625" style="133" bestFit="1" customWidth="1"/>
    <col min="15119" max="15119" width="11.42578125" style="133"/>
    <col min="15120" max="15120" width="10" style="133" customWidth="1"/>
    <col min="15121" max="15121" width="12.28515625" style="133" customWidth="1"/>
    <col min="15122" max="15360" width="11.42578125" style="133"/>
    <col min="15361" max="15362" width="12.7109375" style="133" customWidth="1"/>
    <col min="15363" max="15363" width="21.28515625" style="133" customWidth="1"/>
    <col min="15364" max="15364" width="21.85546875" style="133" customWidth="1"/>
    <col min="15365" max="15367" width="12.7109375" style="133" customWidth="1"/>
    <col min="15368" max="15368" width="14.7109375" style="133" customWidth="1"/>
    <col min="15369" max="15369" width="13.42578125" style="133" customWidth="1"/>
    <col min="15370" max="15370" width="10" style="133" bestFit="1" customWidth="1"/>
    <col min="15371" max="15371" width="17.5703125" style="133" bestFit="1" customWidth="1"/>
    <col min="15372" max="15372" width="15.5703125" style="133" bestFit="1" customWidth="1"/>
    <col min="15373" max="15373" width="9" style="133" customWidth="1"/>
    <col min="15374" max="15374" width="7.28515625" style="133" bestFit="1" customWidth="1"/>
    <col min="15375" max="15375" width="11.42578125" style="133"/>
    <col min="15376" max="15376" width="10" style="133" customWidth="1"/>
    <col min="15377" max="15377" width="12.28515625" style="133" customWidth="1"/>
    <col min="15378" max="15616" width="11.42578125" style="133"/>
    <col min="15617" max="15618" width="12.7109375" style="133" customWidth="1"/>
    <col min="15619" max="15619" width="21.28515625" style="133" customWidth="1"/>
    <col min="15620" max="15620" width="21.85546875" style="133" customWidth="1"/>
    <col min="15621" max="15623" width="12.7109375" style="133" customWidth="1"/>
    <col min="15624" max="15624" width="14.7109375" style="133" customWidth="1"/>
    <col min="15625" max="15625" width="13.42578125" style="133" customWidth="1"/>
    <col min="15626" max="15626" width="10" style="133" bestFit="1" customWidth="1"/>
    <col min="15627" max="15627" width="17.5703125" style="133" bestFit="1" customWidth="1"/>
    <col min="15628" max="15628" width="15.5703125" style="133" bestFit="1" customWidth="1"/>
    <col min="15629" max="15629" width="9" style="133" customWidth="1"/>
    <col min="15630" max="15630" width="7.28515625" style="133" bestFit="1" customWidth="1"/>
    <col min="15631" max="15631" width="11.42578125" style="133"/>
    <col min="15632" max="15632" width="10" style="133" customWidth="1"/>
    <col min="15633" max="15633" width="12.28515625" style="133" customWidth="1"/>
    <col min="15634" max="15872" width="11.42578125" style="133"/>
    <col min="15873" max="15874" width="12.7109375" style="133" customWidth="1"/>
    <col min="15875" max="15875" width="21.28515625" style="133" customWidth="1"/>
    <col min="15876" max="15876" width="21.85546875" style="133" customWidth="1"/>
    <col min="15877" max="15879" width="12.7109375" style="133" customWidth="1"/>
    <col min="15880" max="15880" width="14.7109375" style="133" customWidth="1"/>
    <col min="15881" max="15881" width="13.42578125" style="133" customWidth="1"/>
    <col min="15882" max="15882" width="10" style="133" bestFit="1" customWidth="1"/>
    <col min="15883" max="15883" width="17.5703125" style="133" bestFit="1" customWidth="1"/>
    <col min="15884" max="15884" width="15.5703125" style="133" bestFit="1" customWidth="1"/>
    <col min="15885" max="15885" width="9" style="133" customWidth="1"/>
    <col min="15886" max="15886" width="7.28515625" style="133" bestFit="1" customWidth="1"/>
    <col min="15887" max="15887" width="11.42578125" style="133"/>
    <col min="15888" max="15888" width="10" style="133" customWidth="1"/>
    <col min="15889" max="15889" width="12.28515625" style="133" customWidth="1"/>
    <col min="15890" max="16128" width="11.42578125" style="133"/>
    <col min="16129" max="16130" width="12.7109375" style="133" customWidth="1"/>
    <col min="16131" max="16131" width="21.28515625" style="133" customWidth="1"/>
    <col min="16132" max="16132" width="21.85546875" style="133" customWidth="1"/>
    <col min="16133" max="16135" width="12.7109375" style="133" customWidth="1"/>
    <col min="16136" max="16136" width="14.7109375" style="133" customWidth="1"/>
    <col min="16137" max="16137" width="13.42578125" style="133" customWidth="1"/>
    <col min="16138" max="16138" width="10" style="133" bestFit="1" customWidth="1"/>
    <col min="16139" max="16139" width="17.5703125" style="133" bestFit="1" customWidth="1"/>
    <col min="16140" max="16140" width="15.5703125" style="133" bestFit="1" customWidth="1"/>
    <col min="16141" max="16141" width="9" style="133" customWidth="1"/>
    <col min="16142" max="16142" width="7.28515625" style="133" bestFit="1" customWidth="1"/>
    <col min="16143" max="16143" width="11.42578125" style="133"/>
    <col min="16144" max="16144" width="10" style="133" customWidth="1"/>
    <col min="16145" max="16145" width="12.28515625" style="133" customWidth="1"/>
    <col min="16146" max="16384" width="11.42578125" style="133"/>
  </cols>
  <sheetData>
    <row r="1" spans="1:16" s="112" customFormat="1" ht="15">
      <c r="A1" s="123"/>
      <c r="B1" s="124"/>
      <c r="C1" s="123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16" s="127" customFormat="1" ht="15.75">
      <c r="A2" s="285" t="s">
        <v>128</v>
      </c>
      <c r="B2" s="285"/>
      <c r="C2" s="285"/>
      <c r="D2" s="285"/>
      <c r="E2" s="285"/>
      <c r="F2" s="285"/>
      <c r="G2" s="285"/>
      <c r="H2" s="285"/>
      <c r="I2" s="285"/>
      <c r="J2" s="125"/>
      <c r="K2" s="126"/>
      <c r="L2" s="126"/>
      <c r="M2" s="126"/>
      <c r="N2" s="126"/>
      <c r="O2" s="126"/>
    </row>
    <row r="3" spans="1:16" s="130" customFormat="1">
      <c r="A3" s="286" t="s">
        <v>129</v>
      </c>
      <c r="B3" s="286"/>
      <c r="C3" s="286"/>
      <c r="D3" s="286"/>
      <c r="E3" s="286"/>
      <c r="F3" s="286"/>
      <c r="G3" s="286"/>
      <c r="H3" s="286"/>
      <c r="I3" s="286"/>
      <c r="J3" s="128"/>
      <c r="K3" s="129"/>
      <c r="L3" s="129"/>
      <c r="M3" s="129"/>
      <c r="N3" s="129"/>
      <c r="O3" s="129"/>
    </row>
    <row r="4" spans="1:16" s="130" customFormat="1">
      <c r="A4" s="286" t="s">
        <v>130</v>
      </c>
      <c r="B4" s="286"/>
      <c r="C4" s="286"/>
      <c r="D4" s="286"/>
      <c r="E4" s="286"/>
      <c r="F4" s="286"/>
      <c r="G4" s="286"/>
      <c r="H4" s="286"/>
      <c r="I4" s="286"/>
      <c r="J4" s="128"/>
      <c r="K4" s="129"/>
      <c r="L4" s="129"/>
      <c r="M4" s="129"/>
      <c r="N4" s="129"/>
      <c r="O4" s="129"/>
    </row>
    <row r="5" spans="1:16" s="130" customFormat="1">
      <c r="A5" s="129"/>
      <c r="B5" s="129"/>
      <c r="C5" s="129"/>
      <c r="D5" s="129"/>
      <c r="E5" s="129"/>
      <c r="F5" s="129"/>
      <c r="G5" s="129"/>
      <c r="H5" s="129"/>
      <c r="I5" s="129"/>
      <c r="K5" s="131"/>
      <c r="L5" s="131"/>
      <c r="M5" s="131"/>
      <c r="N5" s="131"/>
      <c r="O5" s="131"/>
    </row>
    <row r="6" spans="1:16" ht="15.75">
      <c r="A6" s="287" t="s">
        <v>131</v>
      </c>
      <c r="B6" s="287"/>
      <c r="C6" s="287"/>
      <c r="D6" s="287"/>
      <c r="E6" s="287"/>
      <c r="F6" s="287"/>
      <c r="G6" s="287"/>
      <c r="H6" s="287"/>
      <c r="I6" s="287"/>
      <c r="J6" s="132"/>
      <c r="K6" s="132"/>
      <c r="L6" s="132"/>
      <c r="M6" s="132"/>
      <c r="N6" s="132"/>
      <c r="O6" s="132"/>
    </row>
    <row r="7" spans="1:16" s="134" customFormat="1" ht="17.100000000000001" customHeight="1" thickBot="1">
      <c r="A7" s="133"/>
      <c r="B7" s="133"/>
      <c r="C7" s="133"/>
      <c r="E7" s="135"/>
      <c r="F7" s="135"/>
      <c r="G7" s="135"/>
      <c r="K7" s="135"/>
      <c r="L7" s="135"/>
      <c r="M7" s="135"/>
      <c r="N7" s="135"/>
      <c r="O7" s="135"/>
    </row>
    <row r="8" spans="1:16" s="142" customFormat="1" ht="18.95" customHeight="1">
      <c r="A8" s="136" t="s">
        <v>132</v>
      </c>
      <c r="B8" s="137" t="s">
        <v>133</v>
      </c>
      <c r="C8" s="137"/>
      <c r="D8" s="137"/>
      <c r="E8" s="138" t="s">
        <v>134</v>
      </c>
      <c r="F8" s="288" t="s">
        <v>135</v>
      </c>
      <c r="G8" s="288"/>
      <c r="H8" s="289"/>
      <c r="I8" s="139">
        <v>43</v>
      </c>
      <c r="J8" s="140" t="s">
        <v>136</v>
      </c>
      <c r="K8" s="141"/>
      <c r="L8" s="141"/>
      <c r="M8" s="141"/>
      <c r="N8" s="141"/>
      <c r="O8" s="141"/>
    </row>
    <row r="9" spans="1:16" s="142" customFormat="1" ht="18.95" customHeight="1" thickBot="1">
      <c r="A9" s="143" t="s">
        <v>137</v>
      </c>
      <c r="B9" s="144" t="s">
        <v>138</v>
      </c>
      <c r="C9" s="144"/>
      <c r="D9" s="144"/>
      <c r="E9" s="145" t="s">
        <v>139</v>
      </c>
      <c r="F9" s="283">
        <f>A15</f>
        <v>42217</v>
      </c>
      <c r="G9" s="283"/>
      <c r="H9" s="284"/>
      <c r="I9" s="146"/>
      <c r="J9" s="147" t="s">
        <v>140</v>
      </c>
      <c r="K9" s="141"/>
      <c r="L9" s="141"/>
      <c r="M9" s="141"/>
      <c r="N9" s="141"/>
      <c r="O9" s="141"/>
    </row>
    <row r="10" spans="1:16" s="142" customFormat="1" ht="12.75" customHeight="1" thickBot="1">
      <c r="A10" s="148"/>
      <c r="B10" s="149"/>
      <c r="C10" s="150"/>
      <c r="K10" s="151"/>
      <c r="L10" s="151"/>
      <c r="M10" s="141"/>
      <c r="N10" s="151"/>
      <c r="O10" s="151"/>
      <c r="P10" s="152"/>
    </row>
    <row r="11" spans="1:16" s="142" customFormat="1" ht="12.75" customHeight="1" thickBot="1">
      <c r="A11" s="292" t="s">
        <v>141</v>
      </c>
      <c r="B11" s="294" t="s">
        <v>142</v>
      </c>
      <c r="C11" s="295"/>
      <c r="D11" s="295"/>
      <c r="E11" s="295"/>
      <c r="F11" s="295"/>
      <c r="G11" s="295"/>
      <c r="H11" s="295"/>
      <c r="I11" s="295"/>
      <c r="J11" s="296"/>
      <c r="K11" s="141"/>
      <c r="L11" s="141"/>
      <c r="M11" s="141"/>
      <c r="N11" s="141"/>
      <c r="O11" s="141"/>
    </row>
    <row r="12" spans="1:16" s="142" customFormat="1" ht="12.75" customHeight="1" thickBot="1">
      <c r="A12" s="293"/>
      <c r="B12" s="290" t="s">
        <v>143</v>
      </c>
      <c r="C12" s="297" t="s">
        <v>144</v>
      </c>
      <c r="D12" s="298"/>
      <c r="E12" s="298"/>
      <c r="F12" s="299"/>
      <c r="G12" s="297" t="s">
        <v>145</v>
      </c>
      <c r="H12" s="299"/>
      <c r="I12" s="153" t="s">
        <v>146</v>
      </c>
      <c r="J12" s="300" t="s">
        <v>147</v>
      </c>
      <c r="K12" s="141"/>
      <c r="L12" s="141"/>
      <c r="M12" s="141"/>
      <c r="N12" s="141"/>
      <c r="O12" s="141"/>
    </row>
    <row r="13" spans="1:16" s="142" customFormat="1" ht="12.75" customHeight="1">
      <c r="A13" s="293"/>
      <c r="B13" s="293"/>
      <c r="C13" s="303" t="s">
        <v>148</v>
      </c>
      <c r="D13" s="303" t="s">
        <v>149</v>
      </c>
      <c r="E13" s="305" t="s">
        <v>150</v>
      </c>
      <c r="F13" s="307" t="s">
        <v>151</v>
      </c>
      <c r="G13" s="154" t="s">
        <v>152</v>
      </c>
      <c r="H13" s="155" t="s">
        <v>153</v>
      </c>
      <c r="I13" s="290" t="s">
        <v>154</v>
      </c>
      <c r="J13" s="301"/>
      <c r="K13" s="141"/>
      <c r="L13" s="141"/>
      <c r="M13" s="141"/>
      <c r="N13" s="141"/>
      <c r="O13" s="141"/>
    </row>
    <row r="14" spans="1:16" s="142" customFormat="1" ht="27.75" customHeight="1" thickBot="1">
      <c r="A14" s="291"/>
      <c r="B14" s="291"/>
      <c r="C14" s="304"/>
      <c r="D14" s="304"/>
      <c r="E14" s="306"/>
      <c r="F14" s="308"/>
      <c r="G14" s="156" t="s">
        <v>155</v>
      </c>
      <c r="H14" s="157" t="s">
        <v>156</v>
      </c>
      <c r="I14" s="291"/>
      <c r="J14" s="302"/>
      <c r="K14" s="141" t="s">
        <v>157</v>
      </c>
      <c r="L14" s="141" t="s">
        <v>158</v>
      </c>
      <c r="M14" s="141" t="s">
        <v>159</v>
      </c>
      <c r="N14" s="141"/>
      <c r="O14" s="141"/>
    </row>
    <row r="15" spans="1:16" s="142" customFormat="1" ht="15.95" customHeight="1" thickTop="1">
      <c r="A15" s="198">
        <v>42217</v>
      </c>
      <c r="B15" s="159">
        <v>0.375</v>
      </c>
      <c r="C15" s="207">
        <v>89610</v>
      </c>
      <c r="D15" s="161"/>
      <c r="E15" s="162">
        <f>($C$21-$C$15)*$M$15/7</f>
        <v>234.82450448857912</v>
      </c>
      <c r="F15" s="163"/>
      <c r="G15" s="164"/>
      <c r="H15" s="165">
        <v>5.5</v>
      </c>
      <c r="I15" s="163"/>
      <c r="J15" s="166"/>
      <c r="K15" s="141">
        <f>(H15+11.87)/14.2234</f>
        <v>1.2212269921397132</v>
      </c>
      <c r="L15" s="141">
        <v>1</v>
      </c>
      <c r="M15" s="141">
        <f>L15*K15</f>
        <v>1.2212269921397132</v>
      </c>
      <c r="N15" s="141"/>
      <c r="O15" s="141"/>
    </row>
    <row r="16" spans="1:16" s="142" customFormat="1" ht="15.95" customHeight="1">
      <c r="A16" s="158">
        <f>A15+1</f>
        <v>42218</v>
      </c>
      <c r="B16" s="159">
        <v>0.375</v>
      </c>
      <c r="C16" s="160"/>
      <c r="D16" s="161"/>
      <c r="E16" s="162">
        <f t="shared" ref="E16:E21" si="0">($C$21-$C$15)*$M$15/7</f>
        <v>234.82450448857912</v>
      </c>
      <c r="F16" s="163"/>
      <c r="G16" s="164"/>
      <c r="H16" s="165"/>
      <c r="I16" s="163"/>
      <c r="J16" s="166"/>
      <c r="K16" s="141"/>
      <c r="L16" s="141"/>
      <c r="M16" s="141"/>
      <c r="N16" s="141"/>
      <c r="O16" s="141"/>
    </row>
    <row r="17" spans="1:15" s="142" customFormat="1" ht="15.95" customHeight="1">
      <c r="A17" s="158">
        <f t="shared" ref="A17:A45" si="1">A16+1</f>
        <v>42219</v>
      </c>
      <c r="B17" s="159">
        <v>0.375</v>
      </c>
      <c r="C17" s="160"/>
      <c r="D17" s="161"/>
      <c r="E17" s="162">
        <f t="shared" si="0"/>
        <v>234.82450448857912</v>
      </c>
      <c r="F17" s="163"/>
      <c r="G17" s="164"/>
      <c r="H17" s="165"/>
      <c r="I17" s="163"/>
      <c r="J17" s="166"/>
      <c r="K17" s="141"/>
      <c r="L17" s="141"/>
      <c r="M17" s="141"/>
      <c r="N17" s="141"/>
      <c r="O17" s="141"/>
    </row>
    <row r="18" spans="1:15" s="142" customFormat="1" ht="15.95" customHeight="1">
      <c r="A18" s="158">
        <f t="shared" si="1"/>
        <v>42220</v>
      </c>
      <c r="B18" s="159">
        <v>0.375</v>
      </c>
      <c r="C18" s="160"/>
      <c r="D18" s="161"/>
      <c r="E18" s="162">
        <f t="shared" si="0"/>
        <v>234.82450448857912</v>
      </c>
      <c r="F18" s="163"/>
      <c r="G18" s="164"/>
      <c r="H18" s="165"/>
      <c r="I18" s="163"/>
      <c r="J18" s="166"/>
      <c r="K18" s="141"/>
      <c r="L18" s="141"/>
      <c r="M18" s="141"/>
      <c r="N18" s="141"/>
      <c r="O18" s="141"/>
    </row>
    <row r="19" spans="1:15" s="142" customFormat="1" ht="15.95" customHeight="1">
      <c r="A19" s="158">
        <f t="shared" si="1"/>
        <v>42221</v>
      </c>
      <c r="B19" s="159">
        <v>0.375</v>
      </c>
      <c r="C19" s="160"/>
      <c r="D19" s="161"/>
      <c r="E19" s="162">
        <f t="shared" si="0"/>
        <v>234.82450448857912</v>
      </c>
      <c r="F19" s="163"/>
      <c r="G19" s="164"/>
      <c r="H19" s="165"/>
      <c r="I19" s="163"/>
      <c r="J19" s="166"/>
      <c r="K19" s="141"/>
      <c r="L19" s="141"/>
      <c r="M19" s="141"/>
      <c r="N19" s="141"/>
      <c r="O19" s="141"/>
    </row>
    <row r="20" spans="1:15" s="142" customFormat="1" ht="15.95" customHeight="1">
      <c r="A20" s="158">
        <f t="shared" si="1"/>
        <v>42222</v>
      </c>
      <c r="B20" s="159">
        <v>0.375</v>
      </c>
      <c r="C20" s="160"/>
      <c r="D20" s="161"/>
      <c r="E20" s="162">
        <f t="shared" si="0"/>
        <v>234.82450448857912</v>
      </c>
      <c r="F20" s="163"/>
      <c r="G20" s="164"/>
      <c r="H20" s="165"/>
      <c r="I20" s="163"/>
      <c r="J20" s="166"/>
      <c r="K20" s="141"/>
      <c r="L20" s="141"/>
      <c r="M20" s="141"/>
      <c r="N20" s="141"/>
      <c r="O20" s="141"/>
    </row>
    <row r="21" spans="1:15" s="142" customFormat="1" ht="15.95" customHeight="1">
      <c r="A21" s="158">
        <f t="shared" si="1"/>
        <v>42223</v>
      </c>
      <c r="B21" s="159">
        <v>0.375</v>
      </c>
      <c r="C21" s="207">
        <v>90956</v>
      </c>
      <c r="D21" s="167"/>
      <c r="E21" s="162">
        <f t="shared" si="0"/>
        <v>234.82450448857912</v>
      </c>
      <c r="F21" s="163"/>
      <c r="G21" s="164"/>
      <c r="H21" s="165" t="s">
        <v>160</v>
      </c>
      <c r="I21" s="163"/>
      <c r="J21" s="166"/>
      <c r="K21" s="141"/>
      <c r="L21" s="141"/>
      <c r="M21" s="141"/>
      <c r="N21" s="141"/>
      <c r="O21" s="141"/>
    </row>
    <row r="22" spans="1:15" s="142" customFormat="1" ht="15.95" customHeight="1">
      <c r="A22" s="158">
        <f t="shared" si="1"/>
        <v>42224</v>
      </c>
      <c r="B22" s="159">
        <v>0.375</v>
      </c>
      <c r="C22" s="160"/>
      <c r="D22" s="161"/>
      <c r="E22" s="162">
        <f>($C$28-$C$21)*$M$15/7</f>
        <v>173.76315488159347</v>
      </c>
      <c r="F22" s="163"/>
      <c r="G22" s="164"/>
      <c r="H22" s="165"/>
      <c r="I22" s="163"/>
      <c r="J22" s="166"/>
      <c r="K22" s="168"/>
      <c r="L22" s="141"/>
      <c r="M22" s="141"/>
      <c r="N22" s="141"/>
      <c r="O22" s="141"/>
    </row>
    <row r="23" spans="1:15" s="142" customFormat="1" ht="15.95" customHeight="1">
      <c r="A23" s="158">
        <f t="shared" si="1"/>
        <v>42225</v>
      </c>
      <c r="B23" s="159">
        <v>0.375</v>
      </c>
      <c r="C23" s="160"/>
      <c r="D23" s="161"/>
      <c r="E23" s="162">
        <f t="shared" ref="E23:E28" si="2">($C$28-$C$21)*$M$15/7</f>
        <v>173.76315488159347</v>
      </c>
      <c r="F23" s="163"/>
      <c r="G23" s="164"/>
      <c r="H23" s="165"/>
      <c r="I23" s="163"/>
      <c r="J23" s="166"/>
      <c r="K23" s="168"/>
      <c r="L23" s="141"/>
      <c r="M23" s="141"/>
      <c r="N23" s="141"/>
      <c r="O23" s="141"/>
    </row>
    <row r="24" spans="1:15" s="142" customFormat="1" ht="15.95" customHeight="1">
      <c r="A24" s="158">
        <f t="shared" si="1"/>
        <v>42226</v>
      </c>
      <c r="B24" s="159">
        <v>0.375</v>
      </c>
      <c r="C24" s="160"/>
      <c r="D24" s="161"/>
      <c r="E24" s="162">
        <f t="shared" si="2"/>
        <v>173.76315488159347</v>
      </c>
      <c r="F24" s="163"/>
      <c r="G24" s="164"/>
      <c r="H24" s="165"/>
      <c r="I24" s="163"/>
      <c r="J24" s="166"/>
      <c r="K24" s="168"/>
      <c r="L24" s="141"/>
      <c r="M24" s="141"/>
      <c r="N24" s="141"/>
      <c r="O24" s="141"/>
    </row>
    <row r="25" spans="1:15" s="142" customFormat="1" ht="15.95" customHeight="1">
      <c r="A25" s="158">
        <f t="shared" si="1"/>
        <v>42227</v>
      </c>
      <c r="B25" s="159">
        <v>0.375</v>
      </c>
      <c r="C25" s="160"/>
      <c r="D25" s="167"/>
      <c r="E25" s="162">
        <f t="shared" si="2"/>
        <v>173.76315488159347</v>
      </c>
      <c r="F25" s="163"/>
      <c r="G25" s="164"/>
      <c r="H25" s="165"/>
      <c r="I25" s="163"/>
      <c r="J25" s="166"/>
      <c r="K25" s="168"/>
      <c r="L25" s="141"/>
      <c r="M25" s="141"/>
      <c r="N25" s="141"/>
      <c r="O25" s="141"/>
    </row>
    <row r="26" spans="1:15" s="142" customFormat="1" ht="15.95" customHeight="1">
      <c r="A26" s="158">
        <f t="shared" si="1"/>
        <v>42228</v>
      </c>
      <c r="B26" s="159">
        <v>0.375</v>
      </c>
      <c r="C26" s="160"/>
      <c r="D26" s="161"/>
      <c r="E26" s="162">
        <f t="shared" si="2"/>
        <v>173.76315488159347</v>
      </c>
      <c r="F26" s="163"/>
      <c r="G26" s="164"/>
      <c r="H26" s="165"/>
      <c r="I26" s="163"/>
      <c r="J26" s="166"/>
      <c r="K26" s="168"/>
      <c r="L26" s="141"/>
      <c r="M26" s="141"/>
      <c r="N26" s="141"/>
      <c r="O26" s="141"/>
    </row>
    <row r="27" spans="1:15" s="142" customFormat="1" ht="15.95" customHeight="1">
      <c r="A27" s="158">
        <f t="shared" si="1"/>
        <v>42229</v>
      </c>
      <c r="B27" s="159">
        <v>0.375</v>
      </c>
      <c r="C27" s="160"/>
      <c r="D27" s="169"/>
      <c r="E27" s="162">
        <f t="shared" si="2"/>
        <v>173.76315488159347</v>
      </c>
      <c r="F27" s="163"/>
      <c r="G27" s="164"/>
      <c r="H27" s="165"/>
      <c r="I27" s="163"/>
      <c r="J27" s="166"/>
      <c r="K27" s="168"/>
      <c r="L27" s="141"/>
      <c r="M27" s="141"/>
      <c r="N27" s="141"/>
      <c r="O27" s="141"/>
    </row>
    <row r="28" spans="1:15" s="142" customFormat="1" ht="15.95" customHeight="1">
      <c r="A28" s="158">
        <f t="shared" si="1"/>
        <v>42230</v>
      </c>
      <c r="B28" s="159">
        <v>0.375</v>
      </c>
      <c r="C28" s="207">
        <v>91952</v>
      </c>
      <c r="D28" s="167"/>
      <c r="E28" s="162">
        <f t="shared" si="2"/>
        <v>173.76315488159347</v>
      </c>
      <c r="F28" s="163"/>
      <c r="G28" s="164"/>
      <c r="H28" s="165" t="s">
        <v>160</v>
      </c>
      <c r="I28" s="163"/>
      <c r="J28" s="166"/>
      <c r="K28" s="168"/>
      <c r="L28" s="141"/>
      <c r="M28" s="141"/>
      <c r="N28" s="141"/>
      <c r="O28" s="141"/>
    </row>
    <row r="29" spans="1:15" s="142" customFormat="1" ht="15.95" customHeight="1">
      <c r="A29" s="158">
        <f t="shared" si="1"/>
        <v>42231</v>
      </c>
      <c r="B29" s="159">
        <v>0.375</v>
      </c>
      <c r="C29" s="160"/>
      <c r="D29" s="167"/>
      <c r="E29" s="162">
        <f>($C$35-$C$28)*$M$15/7</f>
        <v>281.05666919101111</v>
      </c>
      <c r="F29" s="163"/>
      <c r="G29" s="164"/>
      <c r="H29" s="165"/>
      <c r="I29" s="163"/>
      <c r="J29" s="166"/>
      <c r="K29" s="168"/>
      <c r="L29" s="141"/>
      <c r="M29" s="141"/>
      <c r="N29" s="141"/>
      <c r="O29" s="141"/>
    </row>
    <row r="30" spans="1:15" s="142" customFormat="1" ht="15.95" customHeight="1">
      <c r="A30" s="158">
        <f t="shared" si="1"/>
        <v>42232</v>
      </c>
      <c r="B30" s="159">
        <v>0.375</v>
      </c>
      <c r="C30" s="160"/>
      <c r="D30" s="167"/>
      <c r="E30" s="162">
        <f t="shared" ref="E30:E35" si="3">($C$35-$C$28)*$M$15/7</f>
        <v>281.05666919101111</v>
      </c>
      <c r="F30" s="163"/>
      <c r="G30" s="164"/>
      <c r="H30" s="165"/>
      <c r="I30" s="163"/>
      <c r="J30" s="166"/>
      <c r="K30" s="168"/>
      <c r="L30" s="141"/>
      <c r="M30" s="141"/>
      <c r="N30" s="141"/>
      <c r="O30" s="141"/>
    </row>
    <row r="31" spans="1:15" s="142" customFormat="1" ht="15.95" customHeight="1">
      <c r="A31" s="158">
        <f t="shared" si="1"/>
        <v>42233</v>
      </c>
      <c r="B31" s="159">
        <v>0.375</v>
      </c>
      <c r="C31" s="160"/>
      <c r="D31" s="167"/>
      <c r="E31" s="162">
        <f t="shared" si="3"/>
        <v>281.05666919101111</v>
      </c>
      <c r="F31" s="163"/>
      <c r="G31" s="164"/>
      <c r="H31" s="165"/>
      <c r="I31" s="163"/>
      <c r="J31" s="166"/>
      <c r="K31" s="168"/>
      <c r="L31" s="141"/>
      <c r="M31" s="141"/>
      <c r="N31" s="141"/>
      <c r="O31" s="141"/>
    </row>
    <row r="32" spans="1:15" s="142" customFormat="1" ht="15.95" customHeight="1">
      <c r="A32" s="158">
        <f t="shared" si="1"/>
        <v>42234</v>
      </c>
      <c r="B32" s="159">
        <v>0.375</v>
      </c>
      <c r="C32" s="160"/>
      <c r="D32" s="167"/>
      <c r="E32" s="162">
        <f t="shared" si="3"/>
        <v>281.05666919101111</v>
      </c>
      <c r="F32" s="163"/>
      <c r="G32" s="164"/>
      <c r="H32" s="165"/>
      <c r="I32" s="163"/>
      <c r="J32" s="166"/>
      <c r="K32" s="168"/>
      <c r="L32" s="141"/>
      <c r="M32" s="141"/>
      <c r="N32" s="141"/>
      <c r="O32" s="141"/>
    </row>
    <row r="33" spans="1:15" s="142" customFormat="1" ht="15.95" customHeight="1">
      <c r="A33" s="158">
        <f t="shared" si="1"/>
        <v>42235</v>
      </c>
      <c r="B33" s="159">
        <v>0.375</v>
      </c>
      <c r="C33" s="160"/>
      <c r="D33" s="167"/>
      <c r="E33" s="162">
        <f t="shared" si="3"/>
        <v>281.05666919101111</v>
      </c>
      <c r="F33" s="163"/>
      <c r="G33" s="164"/>
      <c r="H33" s="165"/>
      <c r="I33" s="163"/>
      <c r="J33" s="166"/>
      <c r="K33" s="168"/>
      <c r="L33" s="141"/>
      <c r="M33" s="141"/>
      <c r="N33" s="141"/>
      <c r="O33" s="141"/>
    </row>
    <row r="34" spans="1:15" s="142" customFormat="1" ht="15.95" customHeight="1">
      <c r="A34" s="158">
        <f t="shared" si="1"/>
        <v>42236</v>
      </c>
      <c r="B34" s="159">
        <v>0.375</v>
      </c>
      <c r="C34" s="160"/>
      <c r="D34" s="167"/>
      <c r="E34" s="162">
        <f t="shared" si="3"/>
        <v>281.05666919101111</v>
      </c>
      <c r="F34" s="163"/>
      <c r="G34" s="164"/>
      <c r="H34" s="165"/>
      <c r="I34" s="163"/>
      <c r="J34" s="166"/>
      <c r="K34" s="168"/>
      <c r="L34" s="141"/>
      <c r="M34" s="141"/>
      <c r="N34" s="141"/>
      <c r="O34" s="141"/>
    </row>
    <row r="35" spans="1:15" s="142" customFormat="1" ht="15.95" customHeight="1">
      <c r="A35" s="158">
        <f t="shared" si="1"/>
        <v>42237</v>
      </c>
      <c r="B35" s="159">
        <v>0.375</v>
      </c>
      <c r="C35" s="207">
        <v>93563</v>
      </c>
      <c r="D35" s="167"/>
      <c r="E35" s="162">
        <f t="shared" si="3"/>
        <v>281.05666919101111</v>
      </c>
      <c r="F35" s="163"/>
      <c r="G35" s="164"/>
      <c r="H35" s="165" t="s">
        <v>160</v>
      </c>
      <c r="I35" s="163"/>
      <c r="J35" s="166"/>
      <c r="K35" s="168"/>
      <c r="L35" s="141"/>
      <c r="M35" s="141"/>
      <c r="N35" s="141"/>
      <c r="O35" s="141"/>
    </row>
    <row r="36" spans="1:15" s="142" customFormat="1" ht="15.95" customHeight="1">
      <c r="A36" s="158">
        <f t="shared" si="1"/>
        <v>42238</v>
      </c>
      <c r="B36" s="159">
        <v>0.375</v>
      </c>
      <c r="C36" s="160"/>
      <c r="D36" s="167"/>
      <c r="E36" s="162">
        <f>($C$42-$C$35)*$M$15/7</f>
        <v>236.91803647510437</v>
      </c>
      <c r="F36" s="163"/>
      <c r="G36" s="164"/>
      <c r="H36" s="165"/>
      <c r="I36" s="163"/>
      <c r="J36" s="166"/>
      <c r="K36" s="168"/>
      <c r="L36" s="141"/>
      <c r="M36" s="141"/>
      <c r="N36" s="141"/>
      <c r="O36" s="141"/>
    </row>
    <row r="37" spans="1:15" s="142" customFormat="1" ht="15.95" customHeight="1">
      <c r="A37" s="158">
        <f t="shared" si="1"/>
        <v>42239</v>
      </c>
      <c r="B37" s="159">
        <v>0.375</v>
      </c>
      <c r="C37" s="160"/>
      <c r="D37" s="167"/>
      <c r="E37" s="162">
        <f t="shared" ref="E37:E41" si="4">($C$42-$C$35)*$M$15/7</f>
        <v>236.91803647510437</v>
      </c>
      <c r="F37" s="163"/>
      <c r="G37" s="164"/>
      <c r="H37" s="165"/>
      <c r="I37" s="163"/>
      <c r="J37" s="166"/>
      <c r="K37" s="168"/>
      <c r="L37" s="141"/>
      <c r="M37" s="141"/>
      <c r="N37" s="141"/>
      <c r="O37" s="141"/>
    </row>
    <row r="38" spans="1:15" s="142" customFormat="1" ht="15.95" customHeight="1">
      <c r="A38" s="158">
        <f t="shared" si="1"/>
        <v>42240</v>
      </c>
      <c r="B38" s="159">
        <v>0.375</v>
      </c>
      <c r="C38" s="160"/>
      <c r="D38" s="167"/>
      <c r="E38" s="162">
        <f t="shared" si="4"/>
        <v>236.91803647510437</v>
      </c>
      <c r="F38" s="163"/>
      <c r="G38" s="164"/>
      <c r="H38" s="165"/>
      <c r="I38" s="163"/>
      <c r="J38" s="166"/>
      <c r="K38" s="168"/>
      <c r="L38" s="141"/>
      <c r="M38" s="141"/>
      <c r="N38" s="141"/>
      <c r="O38" s="141"/>
    </row>
    <row r="39" spans="1:15" s="142" customFormat="1" ht="15.95" customHeight="1">
      <c r="A39" s="158">
        <f t="shared" si="1"/>
        <v>42241</v>
      </c>
      <c r="B39" s="159">
        <v>0.375</v>
      </c>
      <c r="C39" s="160"/>
      <c r="D39" s="167"/>
      <c r="E39" s="162">
        <f t="shared" si="4"/>
        <v>236.91803647510437</v>
      </c>
      <c r="F39" s="163"/>
      <c r="G39" s="164"/>
      <c r="H39" s="165"/>
      <c r="I39" s="163"/>
      <c r="J39" s="166"/>
      <c r="K39" s="168"/>
      <c r="L39" s="141"/>
      <c r="M39" s="141"/>
      <c r="N39" s="141"/>
      <c r="O39" s="141"/>
    </row>
    <row r="40" spans="1:15" s="142" customFormat="1" ht="15.95" customHeight="1">
      <c r="A40" s="158">
        <f t="shared" si="1"/>
        <v>42242</v>
      </c>
      <c r="B40" s="159">
        <v>0.375</v>
      </c>
      <c r="C40" s="160"/>
      <c r="D40" s="167"/>
      <c r="E40" s="162">
        <f t="shared" si="4"/>
        <v>236.91803647510437</v>
      </c>
      <c r="F40" s="163"/>
      <c r="G40" s="164"/>
      <c r="H40" s="165"/>
      <c r="I40" s="163"/>
      <c r="J40" s="166"/>
      <c r="K40" s="168"/>
      <c r="L40" s="141"/>
      <c r="M40" s="141"/>
      <c r="N40" s="141"/>
      <c r="O40" s="141"/>
    </row>
    <row r="41" spans="1:15" s="142" customFormat="1" ht="15.95" customHeight="1">
      <c r="A41" s="158">
        <f t="shared" si="1"/>
        <v>42243</v>
      </c>
      <c r="B41" s="159">
        <v>0.375</v>
      </c>
      <c r="C41" s="160"/>
      <c r="D41" s="167"/>
      <c r="E41" s="162">
        <f t="shared" si="4"/>
        <v>236.91803647510437</v>
      </c>
      <c r="F41" s="163"/>
      <c r="G41" s="164"/>
      <c r="H41" s="165"/>
      <c r="I41" s="163"/>
      <c r="J41" s="166"/>
      <c r="K41" s="168"/>
      <c r="L41" s="141"/>
      <c r="M41" s="141"/>
      <c r="N41" s="141"/>
      <c r="O41" s="141"/>
    </row>
    <row r="42" spans="1:15" s="142" customFormat="1" ht="15.95" customHeight="1">
      <c r="A42" s="158">
        <f t="shared" si="1"/>
        <v>42244</v>
      </c>
      <c r="B42" s="159">
        <v>0.375</v>
      </c>
      <c r="C42" s="207">
        <v>94921</v>
      </c>
      <c r="D42" s="167"/>
      <c r="E42" s="162">
        <f>($C$42-$C$35)*$M$15/7</f>
        <v>236.91803647510437</v>
      </c>
      <c r="F42" s="163"/>
      <c r="G42" s="164"/>
      <c r="H42" s="165" t="s">
        <v>160</v>
      </c>
      <c r="I42" s="163"/>
      <c r="J42" s="166"/>
      <c r="K42" s="168"/>
      <c r="L42" s="141"/>
      <c r="M42" s="141"/>
      <c r="N42" s="141"/>
      <c r="O42" s="141"/>
    </row>
    <row r="43" spans="1:15" s="142" customFormat="1" ht="15.95" customHeight="1">
      <c r="A43" s="158">
        <f t="shared" si="1"/>
        <v>42245</v>
      </c>
      <c r="B43" s="159">
        <v>0.375</v>
      </c>
      <c r="C43" s="160"/>
      <c r="D43" s="167"/>
      <c r="E43" s="162">
        <f>($C$45-$C$42)*$M$15/3</f>
        <v>191.32556210188841</v>
      </c>
      <c r="F43" s="163"/>
      <c r="G43" s="164"/>
      <c r="H43" s="165"/>
      <c r="I43" s="163"/>
      <c r="J43" s="166"/>
      <c r="K43" s="168"/>
      <c r="L43" s="141"/>
      <c r="M43" s="141"/>
      <c r="N43" s="141"/>
      <c r="O43" s="141"/>
    </row>
    <row r="44" spans="1:15" s="142" customFormat="1" ht="15.95" customHeight="1">
      <c r="A44" s="158">
        <f t="shared" si="1"/>
        <v>42246</v>
      </c>
      <c r="B44" s="159">
        <v>0.375</v>
      </c>
      <c r="C44" s="160"/>
      <c r="D44" s="167"/>
      <c r="E44" s="162">
        <f>($C$45-$C$42)*$M$15/3</f>
        <v>191.32556210188841</v>
      </c>
      <c r="F44" s="163"/>
      <c r="G44" s="164"/>
      <c r="H44" s="165"/>
      <c r="I44" s="163"/>
      <c r="J44" s="166"/>
      <c r="K44" s="168"/>
      <c r="L44" s="141"/>
      <c r="M44" s="141"/>
      <c r="N44" s="141"/>
      <c r="O44" s="141"/>
    </row>
    <row r="45" spans="1:15" s="142" customFormat="1" ht="15.95" customHeight="1">
      <c r="A45" s="158">
        <f t="shared" si="1"/>
        <v>42247</v>
      </c>
      <c r="B45" s="159">
        <v>0.375</v>
      </c>
      <c r="C45" s="207">
        <v>95391</v>
      </c>
      <c r="D45" s="167"/>
      <c r="E45" s="162">
        <f>($C$45-$C$42)*$M$15/3</f>
        <v>191.32556210188841</v>
      </c>
      <c r="F45" s="163"/>
      <c r="G45" s="164"/>
      <c r="H45" s="165" t="s">
        <v>160</v>
      </c>
      <c r="I45" s="163"/>
      <c r="J45" s="166"/>
      <c r="K45" s="168"/>
      <c r="L45" s="141"/>
      <c r="M45" s="141"/>
      <c r="N45" s="141"/>
      <c r="O45" s="141"/>
    </row>
    <row r="46" spans="1:15" s="172" customFormat="1" ht="15.95" customHeight="1">
      <c r="A46" s="158"/>
      <c r="B46" s="159"/>
      <c r="C46" s="195"/>
      <c r="D46" s="167"/>
      <c r="E46" s="162"/>
      <c r="F46" s="163"/>
      <c r="G46" s="164"/>
      <c r="H46" s="165"/>
      <c r="I46" s="163"/>
      <c r="J46" s="166"/>
      <c r="K46" s="173"/>
      <c r="L46" s="173"/>
      <c r="M46" s="173"/>
      <c r="N46" s="173"/>
      <c r="O46" s="173"/>
    </row>
    <row r="47" spans="1:15" s="172" customFormat="1" ht="15.95" customHeight="1">
      <c r="A47" s="158"/>
      <c r="B47" s="159"/>
      <c r="C47" s="195"/>
      <c r="D47" s="167"/>
      <c r="E47" s="162"/>
      <c r="F47" s="163"/>
      <c r="G47" s="164"/>
      <c r="H47" s="165"/>
      <c r="I47" s="163"/>
      <c r="J47" s="166"/>
      <c r="K47" s="173"/>
      <c r="L47" s="173"/>
      <c r="M47" s="173"/>
      <c r="N47" s="173"/>
      <c r="O47" s="173"/>
    </row>
    <row r="48" spans="1:15" s="172" customFormat="1" ht="15.95" customHeight="1">
      <c r="A48" s="158"/>
      <c r="B48" s="159"/>
      <c r="C48" s="195"/>
      <c r="D48" s="167"/>
      <c r="E48" s="162"/>
      <c r="F48" s="163"/>
      <c r="G48" s="164"/>
      <c r="H48" s="165"/>
      <c r="I48" s="163"/>
      <c r="J48" s="166"/>
      <c r="K48" s="173"/>
      <c r="L48" s="173"/>
      <c r="M48" s="173"/>
      <c r="N48" s="173"/>
      <c r="O48" s="173"/>
    </row>
    <row r="49" spans="1:15" s="172" customFormat="1" ht="15.95" customHeight="1">
      <c r="A49" s="174"/>
      <c r="B49" s="175"/>
      <c r="C49" s="176"/>
      <c r="D49" s="171"/>
      <c r="E49" s="171"/>
      <c r="F49" s="171"/>
      <c r="G49" s="171"/>
      <c r="H49" s="171"/>
      <c r="I49" s="171"/>
      <c r="K49" s="173"/>
      <c r="L49" s="173"/>
      <c r="M49" s="173"/>
      <c r="N49" s="173"/>
      <c r="O49" s="173"/>
    </row>
    <row r="50" spans="1:15" s="172" customFormat="1" ht="15">
      <c r="A50" s="177" t="s">
        <v>161</v>
      </c>
      <c r="B50"/>
      <c r="C50"/>
      <c r="D50"/>
      <c r="E50"/>
      <c r="F50" s="178" t="s">
        <v>162</v>
      </c>
      <c r="G50"/>
      <c r="K50" s="173"/>
      <c r="L50" s="173"/>
      <c r="M50" s="173"/>
      <c r="N50" s="173"/>
      <c r="O50" s="173"/>
    </row>
    <row r="51" spans="1:15" s="172" customFormat="1" ht="15">
      <c r="A51" s="177" t="s">
        <v>163</v>
      </c>
      <c r="B51"/>
      <c r="C51"/>
      <c r="D51"/>
      <c r="E51"/>
      <c r="F51" s="178" t="s">
        <v>164</v>
      </c>
      <c r="G51"/>
      <c r="K51" s="173"/>
      <c r="L51" s="173"/>
      <c r="M51" s="173"/>
      <c r="N51" s="173"/>
      <c r="O51" s="173"/>
    </row>
    <row r="52" spans="1:15" s="172" customFormat="1" ht="15">
      <c r="A52" s="177" t="s">
        <v>165</v>
      </c>
      <c r="B52"/>
      <c r="C52"/>
      <c r="D52"/>
      <c r="E52"/>
      <c r="F52" s="178" t="s">
        <v>166</v>
      </c>
      <c r="G52"/>
      <c r="K52" s="173"/>
      <c r="L52" s="173"/>
      <c r="M52" s="173"/>
      <c r="N52" s="173"/>
      <c r="O52" s="173"/>
    </row>
    <row r="53" spans="1:15" s="172" customFormat="1" ht="15">
      <c r="A53" s="177" t="s">
        <v>167</v>
      </c>
      <c r="B53"/>
      <c r="C53"/>
      <c r="D53"/>
      <c r="E53"/>
      <c r="F53" s="178" t="s">
        <v>168</v>
      </c>
      <c r="G53"/>
      <c r="K53" s="173"/>
      <c r="L53" s="173"/>
      <c r="M53" s="173"/>
      <c r="N53" s="173"/>
      <c r="O53" s="173"/>
    </row>
    <row r="54" spans="1:15" s="172" customFormat="1" ht="15">
      <c r="A54" s="177" t="s">
        <v>169</v>
      </c>
      <c r="B54"/>
      <c r="C54"/>
      <c r="D54"/>
      <c r="E54"/>
      <c r="F54" s="178" t="s">
        <v>170</v>
      </c>
      <c r="G54"/>
      <c r="K54" s="173"/>
      <c r="L54" s="173"/>
      <c r="M54" s="173"/>
      <c r="N54" s="173"/>
      <c r="O54" s="173"/>
    </row>
    <row r="55" spans="1:15" s="172" customFormat="1" ht="15.75" thickBot="1">
      <c r="B55"/>
      <c r="C55"/>
      <c r="D55"/>
      <c r="E55"/>
      <c r="F55"/>
      <c r="G55"/>
      <c r="H55"/>
      <c r="K55" s="173"/>
      <c r="L55" s="173"/>
      <c r="M55" s="173"/>
      <c r="N55" s="173"/>
      <c r="O55" s="173"/>
    </row>
    <row r="56" spans="1:15" s="172" customFormat="1" ht="15">
      <c r="A56" s="179" t="s">
        <v>171</v>
      </c>
      <c r="B56" s="180"/>
      <c r="C56" s="181" t="s">
        <v>172</v>
      </c>
      <c r="D56" s="180"/>
      <c r="E56" s="180"/>
      <c r="F56" s="180"/>
      <c r="G56" s="180"/>
      <c r="H56" s="182"/>
      <c r="K56" s="173"/>
      <c r="L56" s="173"/>
      <c r="M56" s="173"/>
      <c r="N56" s="173"/>
      <c r="O56" s="173"/>
    </row>
    <row r="57" spans="1:15" s="172" customFormat="1" ht="15">
      <c r="A57" s="183"/>
      <c r="B57" s="184" t="s">
        <v>173</v>
      </c>
      <c r="C57" s="185" t="s">
        <v>174</v>
      </c>
      <c r="D57" s="184"/>
      <c r="E57" s="184"/>
      <c r="F57" s="184"/>
      <c r="G57" s="184"/>
      <c r="H57" s="186"/>
      <c r="K57" s="173"/>
      <c r="L57" s="173"/>
      <c r="M57" s="173"/>
      <c r="N57" s="173"/>
      <c r="O57" s="173"/>
    </row>
    <row r="58" spans="1:15" s="172" customFormat="1">
      <c r="K58" s="173"/>
      <c r="L58" s="173"/>
      <c r="M58" s="173"/>
      <c r="N58" s="173"/>
      <c r="O58" s="173"/>
    </row>
    <row r="59" spans="1:15" s="172" customFormat="1">
      <c r="K59" s="173"/>
      <c r="L59" s="173"/>
      <c r="M59" s="173"/>
      <c r="N59" s="173"/>
      <c r="O59" s="173"/>
    </row>
    <row r="60" spans="1:15" s="172" customFormat="1">
      <c r="K60" s="173"/>
      <c r="L60" s="173"/>
      <c r="M60" s="173"/>
      <c r="N60" s="173"/>
      <c r="O60" s="173"/>
    </row>
    <row r="61" spans="1:15" s="172" customFormat="1">
      <c r="K61" s="173"/>
      <c r="L61" s="173"/>
      <c r="M61" s="173"/>
      <c r="N61" s="173"/>
      <c r="O61" s="173"/>
    </row>
    <row r="62" spans="1:15" s="172" customFormat="1">
      <c r="K62" s="173"/>
      <c r="L62" s="173"/>
      <c r="M62" s="173"/>
      <c r="N62" s="173"/>
      <c r="O62" s="173"/>
    </row>
    <row r="63" spans="1:15" s="172" customFormat="1">
      <c r="K63" s="173"/>
      <c r="L63" s="173"/>
      <c r="M63" s="173"/>
      <c r="N63" s="173"/>
      <c r="O63" s="173"/>
    </row>
  </sheetData>
  <mergeCells count="17">
    <mergeCell ref="I13:I14"/>
    <mergeCell ref="A11:A14"/>
    <mergeCell ref="B11:J11"/>
    <mergeCell ref="B12:B14"/>
    <mergeCell ref="C12:F12"/>
    <mergeCell ref="G12:H12"/>
    <mergeCell ref="J12:J14"/>
    <mergeCell ref="C13:C14"/>
    <mergeCell ref="D13:D14"/>
    <mergeCell ref="E13:E14"/>
    <mergeCell ref="F13:F14"/>
    <mergeCell ref="F9:H9"/>
    <mergeCell ref="A2:I2"/>
    <mergeCell ref="A3:I3"/>
    <mergeCell ref="A4:I4"/>
    <mergeCell ref="A6:I6"/>
    <mergeCell ref="F8:H8"/>
  </mergeCells>
  <pageMargins left="0.7" right="0.7" top="0.75" bottom="0.75" header="0.3" footer="0.3"/>
  <pageSetup scale="62" orientation="portrait" r:id="rId1"/>
  <colBreaks count="1" manualBreakCount="1">
    <brk id="10" max="1048575" man="1"/>
  </colBreaks>
  <drawing r:id="rId2"/>
  <legacyDrawing r:id="rId3"/>
  <oleObjects>
    <mc:AlternateContent xmlns:mc="http://schemas.openxmlformats.org/markup-compatibility/2006">
      <mc:Choice Requires="x14">
        <oleObject progId="Word.Document.8" shapeId="35842" r:id="rId4">
          <objectPr defaultSize="0" autoPict="0" r:id="rId5">
            <anchor moveWithCells="1">
              <from>
                <xdr:col>0</xdr:col>
                <xdr:colOff>76200</xdr:colOff>
                <xdr:row>0</xdr:row>
                <xdr:rowOff>57150</xdr:rowOff>
              </from>
              <to>
                <xdr:col>1</xdr:col>
                <xdr:colOff>495300</xdr:colOff>
                <xdr:row>6</xdr:row>
                <xdr:rowOff>114300</xdr:rowOff>
              </to>
            </anchor>
          </objectPr>
        </oleObject>
      </mc:Choice>
      <mc:Fallback>
        <oleObject progId="Word.Document.8" shapeId="35842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16">
        <v>32</v>
      </c>
      <c r="D6">
        <v>18783</v>
      </c>
      <c r="L6" s="226"/>
      <c r="M6" s="226"/>
      <c r="N6" s="226"/>
      <c r="O6" s="226"/>
      <c r="P6" s="226"/>
      <c r="Q6" s="226"/>
      <c r="R6" s="226"/>
      <c r="S6" s="226"/>
      <c r="T6" s="19">
        <v>31</v>
      </c>
      <c r="U6" s="23">
        <f>D6-D7</f>
        <v>55</v>
      </c>
      <c r="V6" s="4"/>
      <c r="W6" s="220"/>
      <c r="X6" s="220"/>
      <c r="Y6" s="221"/>
    </row>
    <row r="7" spans="1:25">
      <c r="A7" s="21">
        <v>31</v>
      </c>
      <c r="B7" s="228"/>
      <c r="C7" s="228"/>
      <c r="D7">
        <v>18728</v>
      </c>
      <c r="T7" s="22">
        <v>30</v>
      </c>
      <c r="U7" s="23">
        <f>D7-D8</f>
        <v>52</v>
      </c>
      <c r="V7" s="24">
        <v>1</v>
      </c>
      <c r="W7" s="90"/>
      <c r="X7" s="90"/>
      <c r="Y7" s="93">
        <f t="shared" ref="Y7:Y34" si="0">((X7*100)/D7)-100</f>
        <v>-100</v>
      </c>
    </row>
    <row r="8" spans="1:25">
      <c r="A8" s="16">
        <v>30</v>
      </c>
      <c r="B8" s="228"/>
      <c r="C8" s="228"/>
      <c r="D8">
        <v>18676</v>
      </c>
      <c r="T8" s="16">
        <v>29</v>
      </c>
      <c r="U8" s="23">
        <f>D8-D9</f>
        <v>41</v>
      </c>
      <c r="V8" s="4"/>
      <c r="W8" s="90"/>
      <c r="X8" s="90"/>
      <c r="Y8" s="93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18635</v>
      </c>
      <c r="E9" s="270">
        <v>120729</v>
      </c>
      <c r="F9" s="270">
        <v>1.899994</v>
      </c>
      <c r="G9" s="270">
        <v>0</v>
      </c>
      <c r="H9" s="270">
        <v>14.249000000000001</v>
      </c>
      <c r="I9" s="270">
        <v>16.899999999999999</v>
      </c>
      <c r="J9" s="270">
        <v>1.7</v>
      </c>
      <c r="K9" s="270">
        <v>6</v>
      </c>
      <c r="L9"/>
      <c r="M9"/>
      <c r="N9"/>
      <c r="O9"/>
      <c r="P9"/>
      <c r="Q9"/>
      <c r="R9"/>
      <c r="S9"/>
      <c r="T9" s="22">
        <v>28</v>
      </c>
      <c r="U9" s="23">
        <f t="shared" ref="U9:U36" si="1">D9-D10</f>
        <v>40</v>
      </c>
      <c r="V9" s="24">
        <v>29</v>
      </c>
      <c r="W9" s="90"/>
      <c r="X9" s="90"/>
      <c r="Y9" s="93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18595</v>
      </c>
      <c r="E10" s="270">
        <v>120708</v>
      </c>
      <c r="F10" s="270">
        <v>1.88245</v>
      </c>
      <c r="G10" s="270">
        <v>0</v>
      </c>
      <c r="H10" s="270">
        <v>14.12</v>
      </c>
      <c r="I10" s="270">
        <v>17.8</v>
      </c>
      <c r="J10" s="270">
        <v>3</v>
      </c>
      <c r="K10" s="270">
        <v>7.1</v>
      </c>
      <c r="T10" s="16">
        <v>27</v>
      </c>
      <c r="U10" s="23">
        <f t="shared" si="1"/>
        <v>73</v>
      </c>
      <c r="V10" s="16"/>
      <c r="W10" s="90"/>
      <c r="X10" s="90"/>
      <c r="Y10" s="93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18522</v>
      </c>
      <c r="E11" s="270">
        <v>120669</v>
      </c>
      <c r="F11" s="270">
        <v>1.881751</v>
      </c>
      <c r="G11" s="270">
        <v>0</v>
      </c>
      <c r="H11" s="270">
        <v>14.111000000000001</v>
      </c>
      <c r="I11" s="270">
        <v>18.5</v>
      </c>
      <c r="J11" s="270">
        <v>3.3</v>
      </c>
      <c r="K11" s="270">
        <v>6.2</v>
      </c>
      <c r="T11" s="16">
        <v>26</v>
      </c>
      <c r="U11" s="23">
        <f t="shared" si="1"/>
        <v>78</v>
      </c>
      <c r="V11" s="16"/>
      <c r="W11" s="90"/>
      <c r="X11" s="90"/>
      <c r="Y11" s="93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18444</v>
      </c>
      <c r="E12" s="270">
        <v>120626</v>
      </c>
      <c r="F12" s="270">
        <v>1.871596</v>
      </c>
      <c r="G12" s="270">
        <v>0</v>
      </c>
      <c r="H12" s="270">
        <v>14.138</v>
      </c>
      <c r="I12" s="270">
        <v>18.5</v>
      </c>
      <c r="J12" s="270">
        <v>2.9</v>
      </c>
      <c r="K12" s="270">
        <v>6.6</v>
      </c>
      <c r="T12" s="16">
        <v>25</v>
      </c>
      <c r="U12" s="23">
        <f t="shared" si="1"/>
        <v>67</v>
      </c>
      <c r="V12" s="16"/>
      <c r="W12" s="90"/>
      <c r="X12" s="90"/>
      <c r="Y12" s="93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18377</v>
      </c>
      <c r="E13" s="270">
        <v>120589</v>
      </c>
      <c r="F13" s="270">
        <v>1.8706050000000001</v>
      </c>
      <c r="G13" s="270">
        <v>0</v>
      </c>
      <c r="H13" s="270">
        <v>14.143000000000001</v>
      </c>
      <c r="I13" s="270">
        <v>19.399999999999999</v>
      </c>
      <c r="J13" s="270">
        <v>2.6</v>
      </c>
      <c r="K13" s="270">
        <v>6.7</v>
      </c>
      <c r="T13" s="16">
        <v>24</v>
      </c>
      <c r="U13" s="23">
        <f t="shared" si="1"/>
        <v>62</v>
      </c>
      <c r="V13" s="16"/>
      <c r="W13" s="90"/>
      <c r="X13" s="90"/>
      <c r="Y13" s="93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18315</v>
      </c>
      <c r="E14" s="270">
        <v>120556</v>
      </c>
      <c r="F14" s="270">
        <v>1.873283</v>
      </c>
      <c r="G14" s="270">
        <v>0</v>
      </c>
      <c r="H14" s="270">
        <v>14.227</v>
      </c>
      <c r="I14" s="270">
        <v>17.3</v>
      </c>
      <c r="J14" s="270">
        <v>2</v>
      </c>
      <c r="K14" s="270">
        <v>6.9</v>
      </c>
      <c r="T14" s="16">
        <v>23</v>
      </c>
      <c r="U14" s="23">
        <f t="shared" si="1"/>
        <v>47</v>
      </c>
      <c r="V14" s="16"/>
      <c r="W14" s="90"/>
      <c r="X14" s="90"/>
      <c r="Y14" s="93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18268</v>
      </c>
      <c r="E15" s="270">
        <v>120531</v>
      </c>
      <c r="F15" s="270">
        <v>1.8685830000000001</v>
      </c>
      <c r="G15" s="270">
        <v>0</v>
      </c>
      <c r="H15" s="270">
        <v>14.273999999999999</v>
      </c>
      <c r="I15" s="270">
        <v>19.5</v>
      </c>
      <c r="J15" s="270">
        <v>1.4</v>
      </c>
      <c r="K15" s="270">
        <v>5.5</v>
      </c>
      <c r="T15" s="16">
        <v>22</v>
      </c>
      <c r="U15" s="23">
        <f t="shared" si="1"/>
        <v>32</v>
      </c>
      <c r="V15" s="16"/>
      <c r="W15" s="90"/>
      <c r="X15" s="90"/>
      <c r="Y15" s="93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18236</v>
      </c>
      <c r="E16" s="270">
        <v>120513</v>
      </c>
      <c r="F16" s="270">
        <v>1.8751310000000001</v>
      </c>
      <c r="G16" s="270">
        <v>0</v>
      </c>
      <c r="H16" s="270">
        <v>14.199</v>
      </c>
      <c r="I16" s="270">
        <v>18.899999999999999</v>
      </c>
      <c r="J16" s="270">
        <v>2.2000000000000002</v>
      </c>
      <c r="K16" s="270">
        <v>6</v>
      </c>
      <c r="L16"/>
      <c r="M16"/>
      <c r="N16"/>
      <c r="O16"/>
      <c r="P16"/>
      <c r="Q16"/>
      <c r="R16"/>
      <c r="S16"/>
      <c r="T16" s="22">
        <v>21</v>
      </c>
      <c r="U16" s="23">
        <f t="shared" si="1"/>
        <v>52</v>
      </c>
      <c r="V16" s="24">
        <v>22</v>
      </c>
      <c r="W16" s="90"/>
      <c r="X16" s="90"/>
      <c r="Y16" s="93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18184</v>
      </c>
      <c r="E17" s="270">
        <v>120485</v>
      </c>
      <c r="F17" s="270">
        <v>1.863766</v>
      </c>
      <c r="G17" s="270">
        <v>0</v>
      </c>
      <c r="H17" s="270">
        <v>14.128</v>
      </c>
      <c r="I17" s="270">
        <v>20.100000000000001</v>
      </c>
      <c r="J17" s="270">
        <v>2.7</v>
      </c>
      <c r="K17" s="270">
        <v>5.8</v>
      </c>
      <c r="T17" s="16">
        <v>20</v>
      </c>
      <c r="U17" s="23">
        <f t="shared" si="1"/>
        <v>65</v>
      </c>
      <c r="V17" s="16"/>
      <c r="W17" s="90"/>
      <c r="X17" s="90"/>
      <c r="Y17" s="93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18119</v>
      </c>
      <c r="E18" s="270">
        <v>120450</v>
      </c>
      <c r="F18" s="270">
        <v>1.871054</v>
      </c>
      <c r="G18" s="270">
        <v>0</v>
      </c>
      <c r="H18" s="270">
        <v>14.116</v>
      </c>
      <c r="I18" s="270">
        <v>20.6</v>
      </c>
      <c r="J18" s="270">
        <v>3.1</v>
      </c>
      <c r="K18" s="270">
        <v>5.9</v>
      </c>
      <c r="T18" s="16">
        <v>19</v>
      </c>
      <c r="U18" s="23">
        <f t="shared" si="1"/>
        <v>74</v>
      </c>
      <c r="V18" s="16"/>
      <c r="W18" s="90"/>
      <c r="X18" s="90"/>
      <c r="Y18" s="93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18045</v>
      </c>
      <c r="E19" s="270">
        <v>120409</v>
      </c>
      <c r="F19" s="270">
        <v>1.866954</v>
      </c>
      <c r="G19" s="270">
        <v>0</v>
      </c>
      <c r="H19" s="270">
        <v>14.159000000000001</v>
      </c>
      <c r="I19" s="270">
        <v>19.899999999999999</v>
      </c>
      <c r="J19" s="270">
        <v>2.6</v>
      </c>
      <c r="K19" s="270">
        <v>6.4</v>
      </c>
      <c r="T19" s="16">
        <v>18</v>
      </c>
      <c r="U19" s="23">
        <f t="shared" si="1"/>
        <v>62</v>
      </c>
      <c r="V19" s="16"/>
      <c r="W19" s="90"/>
      <c r="X19" s="90"/>
      <c r="Y19" s="93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17983</v>
      </c>
      <c r="E20" s="270">
        <v>120376</v>
      </c>
      <c r="F20" s="270">
        <v>1.8806050000000001</v>
      </c>
      <c r="G20" s="270">
        <v>0</v>
      </c>
      <c r="H20" s="270">
        <v>14.116</v>
      </c>
      <c r="I20" s="270">
        <v>18.8</v>
      </c>
      <c r="J20" s="270">
        <v>3</v>
      </c>
      <c r="K20" s="270">
        <v>6.3</v>
      </c>
      <c r="T20" s="16">
        <v>17</v>
      </c>
      <c r="U20" s="23">
        <f t="shared" si="1"/>
        <v>70</v>
      </c>
      <c r="V20" s="16"/>
      <c r="W20" s="91"/>
      <c r="X20" s="91"/>
      <c r="Y20" s="93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17913</v>
      </c>
      <c r="E21" s="270">
        <v>120337</v>
      </c>
      <c r="F21" s="270">
        <v>1.8847879999999999</v>
      </c>
      <c r="G21" s="270">
        <v>0</v>
      </c>
      <c r="H21" s="270">
        <v>14.224</v>
      </c>
      <c r="I21" s="270">
        <v>18.7</v>
      </c>
      <c r="J21" s="270">
        <v>1.9</v>
      </c>
      <c r="K21" s="270">
        <v>6</v>
      </c>
      <c r="T21" s="16">
        <v>16</v>
      </c>
      <c r="U21" s="23">
        <f t="shared" si="1"/>
        <v>47</v>
      </c>
      <c r="V21" s="16"/>
      <c r="W21" s="91"/>
      <c r="X21" s="91"/>
      <c r="Y21" s="93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17866</v>
      </c>
      <c r="E22" s="270">
        <v>120312</v>
      </c>
      <c r="F22" s="270">
        <v>1.8950899999999999</v>
      </c>
      <c r="G22" s="270">
        <v>0</v>
      </c>
      <c r="H22" s="270">
        <v>14.287000000000001</v>
      </c>
      <c r="I22" s="270">
        <v>20.5</v>
      </c>
      <c r="J22" s="270">
        <v>1.2</v>
      </c>
      <c r="K22" s="270">
        <v>5.3</v>
      </c>
      <c r="T22" s="16">
        <v>15</v>
      </c>
      <c r="U22" s="23">
        <f t="shared" si="1"/>
        <v>28</v>
      </c>
      <c r="V22" s="16"/>
      <c r="W22" s="91"/>
      <c r="X22" s="91"/>
      <c r="Y22" s="93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17838</v>
      </c>
      <c r="E23" s="270">
        <v>120297</v>
      </c>
      <c r="F23" s="270">
        <v>1.8884970000000001</v>
      </c>
      <c r="G23" s="270">
        <v>0</v>
      </c>
      <c r="H23" s="270">
        <v>14.202999999999999</v>
      </c>
      <c r="I23" s="270">
        <v>19.600000000000001</v>
      </c>
      <c r="J23" s="270">
        <v>2.2000000000000002</v>
      </c>
      <c r="K23" s="270">
        <v>6.6</v>
      </c>
      <c r="L23"/>
      <c r="M23"/>
      <c r="N23"/>
      <c r="O23"/>
      <c r="P23"/>
      <c r="Q23"/>
      <c r="R23"/>
      <c r="S23"/>
      <c r="T23" s="22">
        <v>14</v>
      </c>
      <c r="U23" s="23">
        <f>D23-D24</f>
        <v>51</v>
      </c>
      <c r="V23" s="24">
        <v>15</v>
      </c>
      <c r="W23" s="91"/>
      <c r="X23" s="91"/>
      <c r="Y23" s="93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17787</v>
      </c>
      <c r="E24" s="270">
        <v>120269</v>
      </c>
      <c r="F24" s="270">
        <v>1.876042</v>
      </c>
      <c r="G24" s="270">
        <v>0</v>
      </c>
      <c r="H24" s="270">
        <v>14.162000000000001</v>
      </c>
      <c r="I24" s="270">
        <v>18.600000000000001</v>
      </c>
      <c r="J24" s="270">
        <v>2.7</v>
      </c>
      <c r="K24" s="270">
        <v>7</v>
      </c>
      <c r="T24" s="16">
        <v>13</v>
      </c>
      <c r="U24" s="23">
        <f t="shared" si="1"/>
        <v>64</v>
      </c>
      <c r="V24" s="16"/>
      <c r="W24" s="91"/>
      <c r="X24" s="91"/>
      <c r="Y24" s="93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17723</v>
      </c>
      <c r="E25" s="270">
        <v>120235</v>
      </c>
      <c r="F25" s="270">
        <v>1.885794</v>
      </c>
      <c r="G25" s="270">
        <v>0</v>
      </c>
      <c r="H25" s="270">
        <v>14.118</v>
      </c>
      <c r="I25" s="270">
        <v>18.899999999999999</v>
      </c>
      <c r="J25" s="270">
        <v>3.1</v>
      </c>
      <c r="K25" s="270">
        <v>6</v>
      </c>
      <c r="T25" s="16">
        <v>12</v>
      </c>
      <c r="U25" s="23">
        <f>D25-D26</f>
        <v>74</v>
      </c>
      <c r="V25" s="16"/>
      <c r="W25" s="91"/>
      <c r="X25" s="91"/>
      <c r="Y25" s="93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17649</v>
      </c>
      <c r="E26" s="270">
        <v>120195</v>
      </c>
      <c r="F26" s="270">
        <v>1.868911</v>
      </c>
      <c r="G26" s="270">
        <v>0</v>
      </c>
      <c r="H26" s="270">
        <v>14.135</v>
      </c>
      <c r="I26" s="270">
        <v>19.399999999999999</v>
      </c>
      <c r="J26" s="270">
        <v>2.7</v>
      </c>
      <c r="K26" s="270">
        <v>6.6</v>
      </c>
      <c r="T26" s="16">
        <v>11</v>
      </c>
      <c r="U26" s="23">
        <f t="shared" si="1"/>
        <v>64</v>
      </c>
      <c r="V26" s="16"/>
      <c r="W26" s="92"/>
      <c r="X26" s="91"/>
      <c r="Y26" s="93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17585</v>
      </c>
      <c r="E27" s="270">
        <v>120159</v>
      </c>
      <c r="F27" s="270">
        <v>1.8750340000000001</v>
      </c>
      <c r="G27" s="270">
        <v>0</v>
      </c>
      <c r="H27" s="270">
        <v>14.161</v>
      </c>
      <c r="I27" s="270">
        <v>20</v>
      </c>
      <c r="J27" s="270">
        <v>2.4</v>
      </c>
      <c r="K27" s="270">
        <v>5.8</v>
      </c>
      <c r="T27" s="16">
        <v>10</v>
      </c>
      <c r="U27" s="23">
        <f t="shared" si="1"/>
        <v>57</v>
      </c>
      <c r="V27" s="16"/>
      <c r="W27" s="92"/>
      <c r="X27" s="91"/>
      <c r="Y27" s="93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17528</v>
      </c>
      <c r="E28" s="270">
        <v>120129</v>
      </c>
      <c r="F28" s="270">
        <v>1.865399</v>
      </c>
      <c r="G28" s="270">
        <v>0</v>
      </c>
      <c r="H28" s="270">
        <v>14.236000000000001</v>
      </c>
      <c r="I28" s="270">
        <v>19.100000000000001</v>
      </c>
      <c r="J28" s="270">
        <v>1.7</v>
      </c>
      <c r="K28" s="270">
        <v>6.1</v>
      </c>
      <c r="T28" s="16">
        <v>9</v>
      </c>
      <c r="U28" s="23">
        <f t="shared" si="1"/>
        <v>40</v>
      </c>
      <c r="V28" s="16"/>
      <c r="W28" s="92"/>
      <c r="X28" s="91"/>
      <c r="Y28" s="93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17488</v>
      </c>
      <c r="E29" s="270">
        <v>120107</v>
      </c>
      <c r="F29" s="270">
        <v>1.905934</v>
      </c>
      <c r="G29" s="270">
        <v>0</v>
      </c>
      <c r="H29" s="270">
        <v>14.259</v>
      </c>
      <c r="I29" s="270">
        <v>20.9</v>
      </c>
      <c r="J29" s="270">
        <v>1.5</v>
      </c>
      <c r="K29" s="270">
        <v>5.5</v>
      </c>
      <c r="T29" s="16">
        <v>8</v>
      </c>
      <c r="U29" s="23">
        <f t="shared" si="1"/>
        <v>35</v>
      </c>
      <c r="V29" s="16"/>
      <c r="W29" s="92"/>
      <c r="X29" s="91"/>
      <c r="Y29" s="93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17453</v>
      </c>
      <c r="E30" s="261">
        <v>120088</v>
      </c>
      <c r="F30" s="261">
        <v>1.8643369999999999</v>
      </c>
      <c r="G30" s="261">
        <v>0</v>
      </c>
      <c r="H30" s="261">
        <v>14.191000000000001</v>
      </c>
      <c r="I30" s="261">
        <v>20.100000000000001</v>
      </c>
      <c r="J30" s="261">
        <v>2.2000000000000002</v>
      </c>
      <c r="K30" s="261">
        <v>5.8</v>
      </c>
      <c r="L30"/>
      <c r="M30"/>
      <c r="N30"/>
      <c r="O30"/>
      <c r="P30"/>
      <c r="Q30"/>
      <c r="R30"/>
      <c r="S30"/>
      <c r="T30" s="22">
        <v>7</v>
      </c>
      <c r="U30" s="23">
        <f t="shared" si="1"/>
        <v>52</v>
      </c>
      <c r="V30" s="24">
        <v>8</v>
      </c>
      <c r="W30" s="92"/>
      <c r="X30" s="91"/>
      <c r="Y30" s="93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17401</v>
      </c>
      <c r="E31" s="261">
        <v>120060</v>
      </c>
      <c r="F31" s="261">
        <v>1.867748</v>
      </c>
      <c r="G31" s="261">
        <v>0</v>
      </c>
      <c r="H31" s="261">
        <v>14.170999999999999</v>
      </c>
      <c r="I31" s="261">
        <v>19</v>
      </c>
      <c r="J31" s="261">
        <v>2.5</v>
      </c>
      <c r="K31" s="261">
        <v>5.8</v>
      </c>
      <c r="T31" s="16">
        <v>6</v>
      </c>
      <c r="U31" s="23">
        <f t="shared" si="1"/>
        <v>60</v>
      </c>
      <c r="V31" s="5"/>
      <c r="W31" s="92"/>
      <c r="X31" s="91"/>
      <c r="Y31" s="93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17341</v>
      </c>
      <c r="E32" s="261">
        <v>120027</v>
      </c>
      <c r="F32" s="261">
        <v>1.8623130000000001</v>
      </c>
      <c r="G32" s="261">
        <v>0</v>
      </c>
      <c r="H32" s="261">
        <v>14.119</v>
      </c>
      <c r="I32" s="261">
        <v>19.899999999999999</v>
      </c>
      <c r="J32" s="261">
        <v>3.1</v>
      </c>
      <c r="K32" s="261">
        <v>6.3</v>
      </c>
      <c r="T32" s="16">
        <v>5</v>
      </c>
      <c r="U32" s="23">
        <f t="shared" si="1"/>
        <v>74</v>
      </c>
      <c r="V32" s="5"/>
      <c r="W32" s="92"/>
      <c r="X32" s="91"/>
      <c r="Y32" s="93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17267</v>
      </c>
      <c r="E33" s="261">
        <v>119987</v>
      </c>
      <c r="F33" s="261">
        <v>1.872538</v>
      </c>
      <c r="G33" s="261">
        <v>0</v>
      </c>
      <c r="H33" s="261">
        <v>14.132</v>
      </c>
      <c r="I33" s="261">
        <v>21.5</v>
      </c>
      <c r="J33" s="261">
        <v>2.7</v>
      </c>
      <c r="K33" s="261">
        <v>6</v>
      </c>
      <c r="T33" s="16">
        <v>4</v>
      </c>
      <c r="U33" s="23">
        <f t="shared" si="1"/>
        <v>63</v>
      </c>
      <c r="V33" s="5"/>
      <c r="W33" s="92"/>
      <c r="X33" s="91"/>
      <c r="Y33" s="93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17204</v>
      </c>
      <c r="E34" s="261">
        <v>119953</v>
      </c>
      <c r="F34" s="261">
        <v>1.8688709999999999</v>
      </c>
      <c r="G34" s="261">
        <v>0</v>
      </c>
      <c r="H34" s="261">
        <v>14.14</v>
      </c>
      <c r="I34" s="261">
        <v>20.6</v>
      </c>
      <c r="J34" s="261">
        <v>2.7</v>
      </c>
      <c r="K34" s="261">
        <v>5.9</v>
      </c>
      <c r="T34" s="16">
        <v>3</v>
      </c>
      <c r="U34" s="23">
        <f t="shared" si="1"/>
        <v>63</v>
      </c>
      <c r="V34" s="5"/>
      <c r="W34" s="92"/>
      <c r="X34" s="91"/>
      <c r="Y34" s="93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17141</v>
      </c>
      <c r="E35" s="261">
        <v>119918</v>
      </c>
      <c r="F35" s="261">
        <v>1.868439</v>
      </c>
      <c r="G35" s="261">
        <v>0</v>
      </c>
      <c r="H35" s="261">
        <v>14.238</v>
      </c>
      <c r="I35" s="261">
        <v>21</v>
      </c>
      <c r="J35" s="261">
        <v>1.6</v>
      </c>
      <c r="K35" s="261">
        <v>6.1</v>
      </c>
      <c r="T35" s="16">
        <v>2</v>
      </c>
      <c r="U35" s="23">
        <f t="shared" si="1"/>
        <v>39</v>
      </c>
      <c r="V35" s="5"/>
      <c r="W35" s="92"/>
      <c r="X35" s="91"/>
      <c r="Y35" s="93">
        <f>((X35*100)/D35)-100</f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17102</v>
      </c>
      <c r="E36" s="261">
        <v>119897</v>
      </c>
      <c r="F36" s="261">
        <v>1.8912040000000001</v>
      </c>
      <c r="G36" s="261">
        <v>0</v>
      </c>
      <c r="H36" s="261">
        <v>14.289</v>
      </c>
      <c r="I36" s="261">
        <v>20.3</v>
      </c>
      <c r="J36" s="261">
        <v>1</v>
      </c>
      <c r="K36" s="261">
        <v>6.3</v>
      </c>
      <c r="T36" s="16">
        <v>1</v>
      </c>
      <c r="U36" s="23">
        <f t="shared" si="1"/>
        <v>24</v>
      </c>
      <c r="V36" s="5"/>
      <c r="W36" s="92"/>
      <c r="X36" s="91"/>
      <c r="Y36" s="93">
        <f>((X36*100)/D36)-100</f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17078</v>
      </c>
      <c r="E37" s="261">
        <v>119884</v>
      </c>
      <c r="F37" s="261">
        <v>1.883972</v>
      </c>
      <c r="G37" s="261">
        <v>0</v>
      </c>
      <c r="H37" s="261">
        <v>14.233000000000001</v>
      </c>
      <c r="I37" s="261">
        <v>19.600000000000001</v>
      </c>
      <c r="J37" s="261">
        <v>1.7</v>
      </c>
      <c r="K37" s="261">
        <v>6</v>
      </c>
      <c r="T37" s="1"/>
      <c r="U37" s="26"/>
      <c r="V37" s="5"/>
      <c r="W37" s="92"/>
      <c r="X37" s="91"/>
      <c r="Y37" s="93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09"/>
      <c r="X38" s="310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16">
        <v>32</v>
      </c>
      <c r="B6" s="270" t="s">
        <v>272</v>
      </c>
      <c r="C6" s="270" t="s">
        <v>194</v>
      </c>
      <c r="D6" s="270">
        <v>257156</v>
      </c>
      <c r="E6" s="270">
        <v>454753</v>
      </c>
      <c r="F6" s="270">
        <v>6.483085</v>
      </c>
      <c r="G6" s="270">
        <v>7</v>
      </c>
      <c r="H6" s="270">
        <v>79.269000000000005</v>
      </c>
      <c r="I6" s="270">
        <v>22.5</v>
      </c>
      <c r="J6" s="270">
        <v>29.7</v>
      </c>
      <c r="K6" s="270">
        <v>62.6</v>
      </c>
      <c r="L6" s="270">
        <v>1.0114000000000001</v>
      </c>
      <c r="M6" s="270">
        <v>75.332999999999998</v>
      </c>
      <c r="N6" s="270">
        <v>82.384</v>
      </c>
      <c r="O6" s="270">
        <v>79.927999999999997</v>
      </c>
      <c r="P6" s="270">
        <v>20.399999999999999</v>
      </c>
      <c r="Q6" s="270">
        <v>26.9</v>
      </c>
      <c r="R6" s="270">
        <v>22</v>
      </c>
      <c r="S6" s="270">
        <v>5.23</v>
      </c>
      <c r="T6" s="19">
        <v>31</v>
      </c>
      <c r="U6" s="23">
        <f>D6-D7</f>
        <v>696</v>
      </c>
      <c r="V6" s="4"/>
      <c r="W6" s="222"/>
      <c r="X6" s="222"/>
      <c r="Y6" s="223"/>
    </row>
    <row r="7" spans="1:25">
      <c r="A7" s="21">
        <v>31</v>
      </c>
      <c r="B7" s="270" t="s">
        <v>273</v>
      </c>
      <c r="C7" s="270" t="s">
        <v>194</v>
      </c>
      <c r="D7" s="270">
        <v>256460</v>
      </c>
      <c r="E7" s="270">
        <v>454644</v>
      </c>
      <c r="F7" s="270">
        <v>6.3117919999999996</v>
      </c>
      <c r="G7" s="270">
        <v>7</v>
      </c>
      <c r="H7" s="270">
        <v>81.278999999999996</v>
      </c>
      <c r="I7" s="270">
        <v>23.4</v>
      </c>
      <c r="J7" s="270">
        <v>17.899999999999999</v>
      </c>
      <c r="K7" s="270">
        <v>70</v>
      </c>
      <c r="L7" s="270">
        <v>1.0111000000000001</v>
      </c>
      <c r="M7" s="270">
        <v>76.120999999999995</v>
      </c>
      <c r="N7" s="270">
        <v>82.820999999999998</v>
      </c>
      <c r="O7" s="270">
        <v>77.445999999999998</v>
      </c>
      <c r="P7" s="270">
        <v>19.7</v>
      </c>
      <c r="Q7" s="270">
        <v>29</v>
      </c>
      <c r="R7" s="270">
        <v>21.7</v>
      </c>
      <c r="S7" s="270">
        <v>5.23</v>
      </c>
      <c r="T7" s="22">
        <v>30</v>
      </c>
      <c r="U7" s="23">
        <f>D7-D8</f>
        <v>409</v>
      </c>
      <c r="V7" s="24">
        <v>1</v>
      </c>
      <c r="W7" s="88"/>
      <c r="X7" s="88"/>
      <c r="Y7" s="93"/>
    </row>
    <row r="8" spans="1:25">
      <c r="A8" s="16">
        <v>30</v>
      </c>
      <c r="B8" s="270" t="s">
        <v>274</v>
      </c>
      <c r="C8" s="270" t="s">
        <v>194</v>
      </c>
      <c r="D8" s="270">
        <v>256051</v>
      </c>
      <c r="E8" s="270">
        <v>454581</v>
      </c>
      <c r="F8" s="270">
        <v>6.6849290000000003</v>
      </c>
      <c r="G8" s="270">
        <v>7</v>
      </c>
      <c r="H8" s="270">
        <v>80.786000000000001</v>
      </c>
      <c r="I8" s="270">
        <v>22.5</v>
      </c>
      <c r="J8" s="270">
        <v>17.399999999999999</v>
      </c>
      <c r="K8" s="270">
        <v>48.2</v>
      </c>
      <c r="L8" s="270">
        <v>1.0121</v>
      </c>
      <c r="M8" s="270">
        <v>77.667000000000002</v>
      </c>
      <c r="N8" s="270">
        <v>82.941000000000003</v>
      </c>
      <c r="O8" s="270">
        <v>82.126000000000005</v>
      </c>
      <c r="P8" s="270">
        <v>19</v>
      </c>
      <c r="Q8" s="270">
        <v>27.6</v>
      </c>
      <c r="R8" s="270">
        <v>20.2</v>
      </c>
      <c r="S8" s="270">
        <v>5.23</v>
      </c>
      <c r="T8" s="16">
        <v>29</v>
      </c>
      <c r="U8" s="23">
        <f>D8-D9</f>
        <v>391</v>
      </c>
      <c r="V8" s="4"/>
      <c r="W8" s="88"/>
      <c r="X8" s="88"/>
      <c r="Y8" s="93"/>
    </row>
    <row r="9" spans="1:25" s="25" customFormat="1">
      <c r="A9" s="21">
        <v>29</v>
      </c>
      <c r="B9" s="270" t="s">
        <v>255</v>
      </c>
      <c r="C9" s="270" t="s">
        <v>194</v>
      </c>
      <c r="D9" s="270">
        <v>255660</v>
      </c>
      <c r="E9" s="270">
        <v>454521</v>
      </c>
      <c r="F9" s="270">
        <v>6.5115689999999997</v>
      </c>
      <c r="G9" s="270">
        <v>7</v>
      </c>
      <c r="H9" s="270">
        <v>79.358000000000004</v>
      </c>
      <c r="I9" s="270">
        <v>22.2</v>
      </c>
      <c r="J9" s="270">
        <v>25.7</v>
      </c>
      <c r="K9" s="270">
        <v>66.5</v>
      </c>
      <c r="L9" s="270">
        <v>1.0117</v>
      </c>
      <c r="M9" s="270">
        <v>76.006</v>
      </c>
      <c r="N9" s="270">
        <v>82.772999999999996</v>
      </c>
      <c r="O9" s="270">
        <v>79.686999999999998</v>
      </c>
      <c r="P9" s="270">
        <v>18.2</v>
      </c>
      <c r="Q9" s="270">
        <v>27.3</v>
      </c>
      <c r="R9" s="270">
        <v>20</v>
      </c>
      <c r="S9" s="270">
        <v>5.23</v>
      </c>
      <c r="T9" s="22">
        <v>28</v>
      </c>
      <c r="U9" s="23">
        <f t="shared" ref="U9:U36" si="0">D9-D10</f>
        <v>594</v>
      </c>
      <c r="V9" s="24">
        <v>29</v>
      </c>
      <c r="W9" s="89"/>
      <c r="X9" s="89"/>
      <c r="Y9" s="93"/>
    </row>
    <row r="10" spans="1:25">
      <c r="A10" s="16">
        <v>28</v>
      </c>
      <c r="B10" s="270" t="s">
        <v>256</v>
      </c>
      <c r="C10" s="270" t="s">
        <v>194</v>
      </c>
      <c r="D10" s="270">
        <v>255066</v>
      </c>
      <c r="E10" s="270">
        <v>454429</v>
      </c>
      <c r="F10" s="270">
        <v>6.3079970000000003</v>
      </c>
      <c r="G10" s="270">
        <v>7</v>
      </c>
      <c r="H10" s="270">
        <v>78.438999999999993</v>
      </c>
      <c r="I10" s="270">
        <v>22.1</v>
      </c>
      <c r="J10" s="270">
        <v>29.3</v>
      </c>
      <c r="K10" s="270">
        <v>64.8</v>
      </c>
      <c r="L10" s="270">
        <v>1.0111000000000001</v>
      </c>
      <c r="M10" s="270">
        <v>74.861999999999995</v>
      </c>
      <c r="N10" s="270">
        <v>82.016000000000005</v>
      </c>
      <c r="O10" s="270">
        <v>77.209999999999994</v>
      </c>
      <c r="P10" s="270">
        <v>19.399999999999999</v>
      </c>
      <c r="Q10" s="270">
        <v>24</v>
      </c>
      <c r="R10" s="270">
        <v>21.2</v>
      </c>
      <c r="S10" s="270">
        <v>5.23</v>
      </c>
      <c r="T10" s="16">
        <v>27</v>
      </c>
      <c r="U10" s="23">
        <f t="shared" si="0"/>
        <v>685</v>
      </c>
      <c r="V10" s="16"/>
      <c r="W10" s="88"/>
      <c r="X10" s="88"/>
      <c r="Y10" s="93"/>
    </row>
    <row r="11" spans="1:25">
      <c r="A11" s="16">
        <v>27</v>
      </c>
      <c r="B11" s="270" t="s">
        <v>257</v>
      </c>
      <c r="C11" s="270" t="s">
        <v>194</v>
      </c>
      <c r="D11" s="270">
        <v>254381</v>
      </c>
      <c r="E11" s="270">
        <v>454321</v>
      </c>
      <c r="F11" s="270">
        <v>6.1964189999999997</v>
      </c>
      <c r="G11" s="270">
        <v>7</v>
      </c>
      <c r="H11" s="270">
        <v>78.366</v>
      </c>
      <c r="I11" s="270">
        <v>22.7</v>
      </c>
      <c r="J11" s="270">
        <v>29</v>
      </c>
      <c r="K11" s="270">
        <v>69.3</v>
      </c>
      <c r="L11" s="270">
        <v>1.0108999999999999</v>
      </c>
      <c r="M11" s="270">
        <v>75.5</v>
      </c>
      <c r="N11" s="270">
        <v>81.492999999999995</v>
      </c>
      <c r="O11" s="270">
        <v>75.534000000000006</v>
      </c>
      <c r="P11" s="270">
        <v>19.7</v>
      </c>
      <c r="Q11" s="270">
        <v>25.9</v>
      </c>
      <c r="R11" s="270">
        <v>20.8</v>
      </c>
      <c r="S11" s="270">
        <v>5.23</v>
      </c>
      <c r="T11" s="16">
        <v>26</v>
      </c>
      <c r="U11" s="23">
        <f t="shared" si="0"/>
        <v>676</v>
      </c>
      <c r="V11" s="16"/>
      <c r="W11" s="88"/>
      <c r="X11" s="88"/>
      <c r="Y11" s="93"/>
    </row>
    <row r="12" spans="1:25">
      <c r="A12" s="16">
        <v>26</v>
      </c>
      <c r="B12" s="270" t="s">
        <v>258</v>
      </c>
      <c r="C12" s="270" t="s">
        <v>194</v>
      </c>
      <c r="D12" s="270">
        <v>253705</v>
      </c>
      <c r="E12" s="270">
        <v>454214</v>
      </c>
      <c r="F12" s="270">
        <v>6.2450080000000003</v>
      </c>
      <c r="G12" s="270">
        <v>7</v>
      </c>
      <c r="H12" s="270">
        <v>78.426000000000002</v>
      </c>
      <c r="I12" s="270">
        <v>22.9</v>
      </c>
      <c r="J12" s="270">
        <v>30.4</v>
      </c>
      <c r="K12" s="270">
        <v>66.2</v>
      </c>
      <c r="L12" s="270">
        <v>1.0111000000000001</v>
      </c>
      <c r="M12" s="270">
        <v>75.272999999999996</v>
      </c>
      <c r="N12" s="270">
        <v>81.906000000000006</v>
      </c>
      <c r="O12" s="270">
        <v>76.135999999999996</v>
      </c>
      <c r="P12" s="270">
        <v>19</v>
      </c>
      <c r="Q12" s="270">
        <v>28.1</v>
      </c>
      <c r="R12" s="270">
        <v>20.5</v>
      </c>
      <c r="S12" s="270">
        <v>5.23</v>
      </c>
      <c r="T12" s="16">
        <v>25</v>
      </c>
      <c r="U12" s="23">
        <f t="shared" si="0"/>
        <v>710</v>
      </c>
      <c r="V12" s="16"/>
      <c r="W12" s="97"/>
      <c r="X12" s="97"/>
      <c r="Y12" s="93"/>
    </row>
    <row r="13" spans="1:25">
      <c r="A13" s="16">
        <v>25</v>
      </c>
      <c r="B13" s="270" t="s">
        <v>259</v>
      </c>
      <c r="C13" s="270" t="s">
        <v>194</v>
      </c>
      <c r="D13" s="270">
        <v>252995</v>
      </c>
      <c r="E13" s="270">
        <v>454102</v>
      </c>
      <c r="F13" s="270">
        <v>6.3002339999999997</v>
      </c>
      <c r="G13" s="270">
        <v>7</v>
      </c>
      <c r="H13" s="270">
        <v>78.588999999999999</v>
      </c>
      <c r="I13" s="270">
        <v>23.1</v>
      </c>
      <c r="J13" s="270">
        <v>27.6</v>
      </c>
      <c r="K13" s="270">
        <v>69.599999999999994</v>
      </c>
      <c r="L13" s="270">
        <v>1.0111000000000001</v>
      </c>
      <c r="M13" s="270">
        <v>74.652000000000001</v>
      </c>
      <c r="N13" s="270">
        <v>81.480999999999995</v>
      </c>
      <c r="O13" s="270">
        <v>77.284999999999997</v>
      </c>
      <c r="P13" s="270">
        <v>20.399999999999999</v>
      </c>
      <c r="Q13" s="270">
        <v>28.2</v>
      </c>
      <c r="R13" s="270">
        <v>21.7</v>
      </c>
      <c r="S13" s="270">
        <v>5.24</v>
      </c>
      <c r="T13" s="16">
        <v>24</v>
      </c>
      <c r="U13" s="23">
        <f t="shared" si="0"/>
        <v>642</v>
      </c>
      <c r="V13" s="16"/>
      <c r="W13" s="91"/>
      <c r="X13" s="91"/>
      <c r="Y13" s="96"/>
    </row>
    <row r="14" spans="1:25">
      <c r="A14" s="16">
        <v>24</v>
      </c>
      <c r="B14" s="270" t="s">
        <v>260</v>
      </c>
      <c r="C14" s="270" t="s">
        <v>194</v>
      </c>
      <c r="D14" s="270">
        <v>252353</v>
      </c>
      <c r="E14" s="270">
        <v>454001</v>
      </c>
      <c r="F14" s="270">
        <v>6.4221009999999996</v>
      </c>
      <c r="G14" s="270">
        <v>7</v>
      </c>
      <c r="H14" s="270">
        <v>82.697999999999993</v>
      </c>
      <c r="I14" s="270">
        <v>21.3</v>
      </c>
      <c r="J14" s="270">
        <v>13.2</v>
      </c>
      <c r="K14" s="270">
        <v>47.8</v>
      </c>
      <c r="L14" s="270">
        <v>1.0114000000000001</v>
      </c>
      <c r="M14" s="270">
        <v>78.167000000000002</v>
      </c>
      <c r="N14" s="270">
        <v>83.778999999999996</v>
      </c>
      <c r="O14" s="270">
        <v>78.626000000000005</v>
      </c>
      <c r="P14" s="270">
        <v>18.5</v>
      </c>
      <c r="Q14" s="270">
        <v>26.8</v>
      </c>
      <c r="R14" s="270">
        <v>20.6</v>
      </c>
      <c r="S14" s="270">
        <v>5.23</v>
      </c>
      <c r="T14" s="16">
        <v>23</v>
      </c>
      <c r="U14" s="23">
        <f t="shared" si="0"/>
        <v>290</v>
      </c>
      <c r="V14" s="16"/>
      <c r="W14" s="91"/>
      <c r="X14" s="91"/>
      <c r="Y14" s="96"/>
    </row>
    <row r="15" spans="1:25">
      <c r="A15" s="16">
        <v>23</v>
      </c>
      <c r="B15" s="270" t="s">
        <v>261</v>
      </c>
      <c r="C15" s="270" t="s">
        <v>194</v>
      </c>
      <c r="D15" s="270">
        <v>252063</v>
      </c>
      <c r="E15" s="270">
        <v>453958</v>
      </c>
      <c r="F15" s="270">
        <v>6.7666950000000003</v>
      </c>
      <c r="G15" s="270">
        <v>7</v>
      </c>
      <c r="H15" s="270">
        <v>81.319999999999993</v>
      </c>
      <c r="I15" s="270">
        <v>22.3</v>
      </c>
      <c r="J15" s="270">
        <v>15.6</v>
      </c>
      <c r="K15" s="270">
        <v>39.700000000000003</v>
      </c>
      <c r="L15" s="270">
        <v>1.0122</v>
      </c>
      <c r="M15" s="270">
        <v>76.138999999999996</v>
      </c>
      <c r="N15" s="270">
        <v>83.722999999999999</v>
      </c>
      <c r="O15" s="270">
        <v>83.26</v>
      </c>
      <c r="P15" s="270">
        <v>19.100000000000001</v>
      </c>
      <c r="Q15" s="270">
        <v>26.5</v>
      </c>
      <c r="R15" s="270">
        <v>20.2</v>
      </c>
      <c r="S15" s="270">
        <v>5.24</v>
      </c>
      <c r="T15" s="16">
        <v>22</v>
      </c>
      <c r="U15" s="23">
        <f t="shared" si="0"/>
        <v>347</v>
      </c>
      <c r="V15" s="16"/>
      <c r="W15" s="91"/>
      <c r="X15" s="91"/>
      <c r="Y15" s="96"/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251716</v>
      </c>
      <c r="E16" s="270">
        <v>453904</v>
      </c>
      <c r="F16" s="270">
        <v>6.3605869999999998</v>
      </c>
      <c r="G16" s="270">
        <v>7</v>
      </c>
      <c r="H16" s="270">
        <v>78.641000000000005</v>
      </c>
      <c r="I16" s="270">
        <v>22.7</v>
      </c>
      <c r="J16" s="270">
        <v>26.1</v>
      </c>
      <c r="K16" s="270">
        <v>63.1</v>
      </c>
      <c r="L16" s="270">
        <v>1.0112000000000001</v>
      </c>
      <c r="M16" s="270">
        <v>76.260999999999996</v>
      </c>
      <c r="N16" s="270">
        <v>81.721999999999994</v>
      </c>
      <c r="O16" s="270">
        <v>78.203000000000003</v>
      </c>
      <c r="P16" s="270">
        <v>20.5</v>
      </c>
      <c r="Q16" s="270">
        <v>26.8</v>
      </c>
      <c r="R16" s="270">
        <v>22</v>
      </c>
      <c r="S16" s="270">
        <v>5.24</v>
      </c>
      <c r="T16" s="22">
        <v>21</v>
      </c>
      <c r="U16" s="23">
        <f t="shared" si="0"/>
        <v>606</v>
      </c>
      <c r="V16" s="24">
        <v>22</v>
      </c>
      <c r="W16" s="91"/>
      <c r="X16" s="91"/>
      <c r="Y16" s="96"/>
    </row>
    <row r="17" spans="1:25">
      <c r="A17" s="16">
        <v>21</v>
      </c>
      <c r="B17" s="270" t="s">
        <v>245</v>
      </c>
      <c r="C17" s="270" t="s">
        <v>194</v>
      </c>
      <c r="D17" s="270">
        <v>251110</v>
      </c>
      <c r="E17" s="270">
        <v>453809</v>
      </c>
      <c r="F17" s="270">
        <v>6.4146210000000004</v>
      </c>
      <c r="G17" s="270">
        <v>7</v>
      </c>
      <c r="H17" s="270">
        <v>79.03</v>
      </c>
      <c r="I17" s="270">
        <v>23</v>
      </c>
      <c r="J17" s="270">
        <v>28.7</v>
      </c>
      <c r="K17" s="270">
        <v>64.7</v>
      </c>
      <c r="L17" s="270">
        <v>1.0112000000000001</v>
      </c>
      <c r="M17" s="270">
        <v>75.623000000000005</v>
      </c>
      <c r="N17" s="270">
        <v>81.358999999999995</v>
      </c>
      <c r="O17" s="270">
        <v>79.123999999999995</v>
      </c>
      <c r="P17" s="270">
        <v>19.600000000000001</v>
      </c>
      <c r="Q17" s="270">
        <v>27.5</v>
      </c>
      <c r="R17" s="270">
        <v>22.5</v>
      </c>
      <c r="S17" s="270">
        <v>5.24</v>
      </c>
      <c r="T17" s="16">
        <v>20</v>
      </c>
      <c r="U17" s="23">
        <f t="shared" si="0"/>
        <v>670</v>
      </c>
      <c r="V17" s="16"/>
      <c r="W17" s="91"/>
      <c r="X17" s="91"/>
      <c r="Y17" s="96"/>
    </row>
    <row r="18" spans="1:25">
      <c r="A18" s="16">
        <v>20</v>
      </c>
      <c r="B18" s="270" t="s">
        <v>246</v>
      </c>
      <c r="C18" s="270" t="s">
        <v>194</v>
      </c>
      <c r="D18" s="270">
        <v>250440</v>
      </c>
      <c r="E18" s="270">
        <v>453704</v>
      </c>
      <c r="F18" s="270">
        <v>6.5032449999999997</v>
      </c>
      <c r="G18" s="270">
        <v>7</v>
      </c>
      <c r="H18" s="270">
        <v>80.113</v>
      </c>
      <c r="I18" s="270">
        <v>23.7</v>
      </c>
      <c r="J18" s="270">
        <v>31.3</v>
      </c>
      <c r="K18" s="270">
        <v>59.1</v>
      </c>
      <c r="L18" s="270">
        <v>1.0114000000000001</v>
      </c>
      <c r="M18" s="270">
        <v>76.787000000000006</v>
      </c>
      <c r="N18" s="270">
        <v>82.387</v>
      </c>
      <c r="O18" s="270">
        <v>80.224000000000004</v>
      </c>
      <c r="P18" s="270">
        <v>20.6</v>
      </c>
      <c r="Q18" s="270">
        <v>27.7</v>
      </c>
      <c r="R18" s="270">
        <v>22.1</v>
      </c>
      <c r="S18" s="270">
        <v>5.24</v>
      </c>
      <c r="T18" s="16">
        <v>19</v>
      </c>
      <c r="U18" s="23">
        <f t="shared" si="0"/>
        <v>729</v>
      </c>
      <c r="V18" s="16"/>
      <c r="W18" s="91"/>
      <c r="X18" s="91"/>
      <c r="Y18" s="96"/>
    </row>
    <row r="19" spans="1:25">
      <c r="A19" s="16">
        <v>19</v>
      </c>
      <c r="B19" s="270" t="s">
        <v>247</v>
      </c>
      <c r="C19" s="270" t="s">
        <v>194</v>
      </c>
      <c r="D19" s="270">
        <v>249711</v>
      </c>
      <c r="E19" s="270">
        <v>453591</v>
      </c>
      <c r="F19" s="270">
        <v>6.3998809999999997</v>
      </c>
      <c r="G19" s="270">
        <v>7</v>
      </c>
      <c r="H19" s="270">
        <v>79.802999999999997</v>
      </c>
      <c r="I19" s="270">
        <v>23.6</v>
      </c>
      <c r="J19" s="270">
        <v>28.4</v>
      </c>
      <c r="K19" s="270">
        <v>60.3</v>
      </c>
      <c r="L19" s="270">
        <v>1.0112000000000001</v>
      </c>
      <c r="M19" s="270">
        <v>76.385000000000005</v>
      </c>
      <c r="N19" s="270">
        <v>82.704999999999998</v>
      </c>
      <c r="O19" s="270">
        <v>78.91</v>
      </c>
      <c r="P19" s="270">
        <v>20.2</v>
      </c>
      <c r="Q19" s="270">
        <v>28.1</v>
      </c>
      <c r="R19" s="270">
        <v>22.5</v>
      </c>
      <c r="S19" s="270">
        <v>5.24</v>
      </c>
      <c r="T19" s="16">
        <v>18</v>
      </c>
      <c r="U19" s="23">
        <f t="shared" si="0"/>
        <v>665</v>
      </c>
      <c r="V19" s="16"/>
      <c r="W19" s="91"/>
      <c r="X19" s="91"/>
      <c r="Y19" s="96"/>
    </row>
    <row r="20" spans="1:25">
      <c r="A20" s="16">
        <v>18</v>
      </c>
      <c r="B20" s="270" t="s">
        <v>248</v>
      </c>
      <c r="C20" s="270" t="s">
        <v>194</v>
      </c>
      <c r="D20" s="270">
        <v>249046</v>
      </c>
      <c r="E20" s="270">
        <v>453488</v>
      </c>
      <c r="F20" s="270">
        <v>6.3560679999999996</v>
      </c>
      <c r="G20" s="270">
        <v>7</v>
      </c>
      <c r="H20" s="270">
        <v>79.234999999999999</v>
      </c>
      <c r="I20" s="270">
        <v>22.9</v>
      </c>
      <c r="J20" s="270">
        <v>29.5</v>
      </c>
      <c r="K20" s="270">
        <v>67</v>
      </c>
      <c r="L20" s="270">
        <v>1.0113000000000001</v>
      </c>
      <c r="M20" s="270">
        <v>76.081999999999994</v>
      </c>
      <c r="N20" s="270">
        <v>81.965000000000003</v>
      </c>
      <c r="O20" s="270">
        <v>77.626000000000005</v>
      </c>
      <c r="P20" s="270">
        <v>19.5</v>
      </c>
      <c r="Q20" s="270">
        <v>27.8</v>
      </c>
      <c r="R20" s="270">
        <v>20.399999999999999</v>
      </c>
      <c r="S20" s="270">
        <v>5.24</v>
      </c>
      <c r="T20" s="16">
        <v>17</v>
      </c>
      <c r="U20" s="23">
        <f t="shared" si="0"/>
        <v>688</v>
      </c>
      <c r="V20" s="16"/>
      <c r="W20" s="95"/>
      <c r="X20" s="95"/>
      <c r="Y20" s="93"/>
    </row>
    <row r="21" spans="1:25">
      <c r="A21" s="16">
        <v>17</v>
      </c>
      <c r="B21" s="270" t="s">
        <v>249</v>
      </c>
      <c r="C21" s="270" t="s">
        <v>194</v>
      </c>
      <c r="D21" s="270">
        <v>248358</v>
      </c>
      <c r="E21" s="270">
        <v>453381</v>
      </c>
      <c r="F21" s="270">
        <v>6.4315980000000001</v>
      </c>
      <c r="G21" s="270">
        <v>7</v>
      </c>
      <c r="H21" s="270">
        <v>81.888000000000005</v>
      </c>
      <c r="I21" s="270">
        <v>22.5</v>
      </c>
      <c r="J21" s="270">
        <v>13.1</v>
      </c>
      <c r="K21" s="270">
        <v>60.2</v>
      </c>
      <c r="L21" s="270">
        <v>1.0113000000000001</v>
      </c>
      <c r="M21" s="270">
        <v>78.128</v>
      </c>
      <c r="N21" s="270">
        <v>83.308000000000007</v>
      </c>
      <c r="O21" s="270">
        <v>79.097999999999999</v>
      </c>
      <c r="P21" s="270">
        <v>18.600000000000001</v>
      </c>
      <c r="Q21" s="270">
        <v>29.4</v>
      </c>
      <c r="R21" s="270">
        <v>21.7</v>
      </c>
      <c r="S21" s="270">
        <v>5.24</v>
      </c>
      <c r="T21" s="16">
        <v>16</v>
      </c>
      <c r="U21" s="23">
        <f t="shared" si="0"/>
        <v>273</v>
      </c>
      <c r="V21" s="16"/>
      <c r="W21" s="90"/>
      <c r="X21" s="90"/>
      <c r="Y21" s="93"/>
    </row>
    <row r="22" spans="1:25">
      <c r="A22" s="16">
        <v>16</v>
      </c>
      <c r="B22" s="270" t="s">
        <v>250</v>
      </c>
      <c r="C22" s="270" t="s">
        <v>194</v>
      </c>
      <c r="D22" s="270">
        <v>248085</v>
      </c>
      <c r="E22" s="270">
        <v>453339</v>
      </c>
      <c r="F22" s="270">
        <v>6.6825000000000001</v>
      </c>
      <c r="G22" s="270">
        <v>7</v>
      </c>
      <c r="H22" s="270">
        <v>81.563999999999993</v>
      </c>
      <c r="I22" s="270">
        <v>23.4</v>
      </c>
      <c r="J22" s="270">
        <v>19.600000000000001</v>
      </c>
      <c r="K22" s="270">
        <v>59.6</v>
      </c>
      <c r="L22" s="270">
        <v>1.0121</v>
      </c>
      <c r="M22" s="270">
        <v>79.519000000000005</v>
      </c>
      <c r="N22" s="270">
        <v>83.328000000000003</v>
      </c>
      <c r="O22" s="270">
        <v>81.962000000000003</v>
      </c>
      <c r="P22" s="270">
        <v>18.7</v>
      </c>
      <c r="Q22" s="270">
        <v>28.9</v>
      </c>
      <c r="R22" s="270">
        <v>19.8</v>
      </c>
      <c r="S22" s="270">
        <v>5.24</v>
      </c>
      <c r="T22" s="16">
        <v>15</v>
      </c>
      <c r="U22" s="23">
        <f t="shared" si="0"/>
        <v>437</v>
      </c>
      <c r="V22" s="16"/>
      <c r="W22" s="90"/>
      <c r="X22" s="90"/>
      <c r="Y22" s="93"/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247648</v>
      </c>
      <c r="E23" s="270">
        <v>453272</v>
      </c>
      <c r="F23" s="270">
        <v>6.5349490000000001</v>
      </c>
      <c r="G23" s="270">
        <v>7</v>
      </c>
      <c r="H23" s="270">
        <v>80.356999999999999</v>
      </c>
      <c r="I23" s="270">
        <v>23.7</v>
      </c>
      <c r="J23" s="270">
        <v>31.2</v>
      </c>
      <c r="K23" s="270">
        <v>59.6</v>
      </c>
      <c r="L23" s="270">
        <v>1.0116000000000001</v>
      </c>
      <c r="M23" s="270">
        <v>77.421999999999997</v>
      </c>
      <c r="N23" s="270">
        <v>83.063000000000002</v>
      </c>
      <c r="O23" s="270">
        <v>80.540000000000006</v>
      </c>
      <c r="P23" s="270">
        <v>19.2</v>
      </c>
      <c r="Q23" s="270">
        <v>29.8</v>
      </c>
      <c r="R23" s="270">
        <v>21.7</v>
      </c>
      <c r="S23" s="270">
        <v>5.24</v>
      </c>
      <c r="T23" s="22">
        <v>14</v>
      </c>
      <c r="U23" s="23">
        <f t="shared" si="0"/>
        <v>738</v>
      </c>
      <c r="V23" s="24">
        <v>15</v>
      </c>
      <c r="W23" s="90"/>
      <c r="X23" s="90"/>
      <c r="Y23" s="93"/>
    </row>
    <row r="24" spans="1:25">
      <c r="A24" s="16">
        <v>14</v>
      </c>
      <c r="B24" s="270" t="s">
        <v>226</v>
      </c>
      <c r="C24" s="270" t="s">
        <v>194</v>
      </c>
      <c r="D24" s="270">
        <v>246910</v>
      </c>
      <c r="E24" s="270">
        <v>453158</v>
      </c>
      <c r="F24" s="270">
        <v>6.416131</v>
      </c>
      <c r="G24" s="270">
        <v>7</v>
      </c>
      <c r="H24" s="270">
        <v>79.238</v>
      </c>
      <c r="I24" s="270">
        <v>23.1</v>
      </c>
      <c r="J24" s="270">
        <v>32.799999999999997</v>
      </c>
      <c r="K24" s="270">
        <v>60.3</v>
      </c>
      <c r="L24" s="270">
        <v>1.0113000000000001</v>
      </c>
      <c r="M24" s="270">
        <v>76.876999999999995</v>
      </c>
      <c r="N24" s="270">
        <v>82.340999999999994</v>
      </c>
      <c r="O24" s="270">
        <v>79.007000000000005</v>
      </c>
      <c r="P24" s="270">
        <v>19.899999999999999</v>
      </c>
      <c r="Q24" s="270">
        <v>28.1</v>
      </c>
      <c r="R24" s="270">
        <v>22.1</v>
      </c>
      <c r="S24" s="270">
        <v>5.24</v>
      </c>
      <c r="T24" s="16">
        <v>13</v>
      </c>
      <c r="U24" s="23">
        <f>D24-D25</f>
        <v>777</v>
      </c>
      <c r="V24" s="16"/>
      <c r="W24" s="90"/>
      <c r="X24" s="90"/>
      <c r="Y24" s="93"/>
    </row>
    <row r="25" spans="1:25">
      <c r="A25" s="16">
        <v>13</v>
      </c>
      <c r="B25" s="270" t="s">
        <v>227</v>
      </c>
      <c r="C25" s="270" t="s">
        <v>194</v>
      </c>
      <c r="D25" s="270">
        <v>246133</v>
      </c>
      <c r="E25" s="270">
        <v>453036</v>
      </c>
      <c r="F25" s="270">
        <v>6.3406929999999999</v>
      </c>
      <c r="G25" s="270">
        <v>7</v>
      </c>
      <c r="H25" s="270">
        <v>79.001999999999995</v>
      </c>
      <c r="I25" s="270">
        <v>22.8</v>
      </c>
      <c r="J25" s="270">
        <v>31.5</v>
      </c>
      <c r="K25" s="270">
        <v>66.7</v>
      </c>
      <c r="L25" s="270">
        <v>1.0112000000000001</v>
      </c>
      <c r="M25" s="270">
        <v>76.337999999999994</v>
      </c>
      <c r="N25" s="270">
        <v>81.997</v>
      </c>
      <c r="O25" s="270">
        <v>77.775000000000006</v>
      </c>
      <c r="P25" s="270">
        <v>19.5</v>
      </c>
      <c r="Q25" s="270">
        <v>25.9</v>
      </c>
      <c r="R25" s="270">
        <v>21.5</v>
      </c>
      <c r="S25" s="270">
        <v>5.24</v>
      </c>
      <c r="T25" s="16">
        <v>12</v>
      </c>
      <c r="U25" s="23">
        <f>D25-D26</f>
        <v>746</v>
      </c>
      <c r="V25" s="16"/>
      <c r="W25" s="90"/>
      <c r="X25" s="90"/>
      <c r="Y25" s="93"/>
    </row>
    <row r="26" spans="1:25">
      <c r="A26" s="16">
        <v>12</v>
      </c>
      <c r="B26" s="270" t="s">
        <v>228</v>
      </c>
      <c r="C26" s="270" t="s">
        <v>194</v>
      </c>
      <c r="D26" s="270">
        <v>245387</v>
      </c>
      <c r="E26" s="270">
        <v>452919</v>
      </c>
      <c r="F26" s="270">
        <v>6.3811720000000003</v>
      </c>
      <c r="G26" s="270">
        <v>7</v>
      </c>
      <c r="H26" s="270">
        <v>79.272999999999996</v>
      </c>
      <c r="I26" s="270">
        <v>22.9</v>
      </c>
      <c r="J26" s="270">
        <v>28.9</v>
      </c>
      <c r="K26" s="270">
        <v>66.400000000000006</v>
      </c>
      <c r="L26" s="270">
        <v>1.0113000000000001</v>
      </c>
      <c r="M26" s="270">
        <v>77.123000000000005</v>
      </c>
      <c r="N26" s="270">
        <v>81.861999999999995</v>
      </c>
      <c r="O26" s="270">
        <v>78.236000000000004</v>
      </c>
      <c r="P26" s="270">
        <v>19.399999999999999</v>
      </c>
      <c r="Q26" s="270">
        <v>27.1</v>
      </c>
      <c r="R26" s="270">
        <v>21.2</v>
      </c>
      <c r="S26" s="270">
        <v>5.24</v>
      </c>
      <c r="T26" s="16">
        <v>11</v>
      </c>
      <c r="U26" s="23">
        <f t="shared" si="0"/>
        <v>680</v>
      </c>
      <c r="V26" s="16"/>
      <c r="W26" s="94"/>
      <c r="X26" s="90"/>
      <c r="Y26" s="93"/>
    </row>
    <row r="27" spans="1:25">
      <c r="A27" s="16">
        <v>11</v>
      </c>
      <c r="B27" s="270" t="s">
        <v>229</v>
      </c>
      <c r="C27" s="270" t="s">
        <v>194</v>
      </c>
      <c r="D27" s="270">
        <v>244707</v>
      </c>
      <c r="E27" s="270">
        <v>452813</v>
      </c>
      <c r="F27" s="270">
        <v>6.3869939999999996</v>
      </c>
      <c r="G27" s="270">
        <v>7</v>
      </c>
      <c r="H27" s="270">
        <v>79.13</v>
      </c>
      <c r="I27" s="270">
        <v>23.2</v>
      </c>
      <c r="J27" s="270">
        <v>28</v>
      </c>
      <c r="K27" s="270">
        <v>63.6</v>
      </c>
      <c r="L27" s="270">
        <v>1.0113000000000001</v>
      </c>
      <c r="M27" s="270">
        <v>76.850999999999999</v>
      </c>
      <c r="N27" s="270">
        <v>82.861000000000004</v>
      </c>
      <c r="O27" s="270">
        <v>78.206999999999994</v>
      </c>
      <c r="P27" s="270">
        <v>19.3</v>
      </c>
      <c r="Q27" s="270">
        <v>28.6</v>
      </c>
      <c r="R27" s="270">
        <v>20.8</v>
      </c>
      <c r="S27" s="270">
        <v>5.25</v>
      </c>
      <c r="T27" s="16">
        <v>10</v>
      </c>
      <c r="U27" s="23">
        <f t="shared" si="0"/>
        <v>657</v>
      </c>
      <c r="V27" s="16"/>
      <c r="W27" s="94"/>
      <c r="X27" s="90"/>
      <c r="Y27" s="93"/>
    </row>
    <row r="28" spans="1:25">
      <c r="A28" s="16">
        <v>10</v>
      </c>
      <c r="B28" s="270" t="s">
        <v>223</v>
      </c>
      <c r="C28" s="270" t="s">
        <v>194</v>
      </c>
      <c r="D28" s="270">
        <v>244050</v>
      </c>
      <c r="E28" s="270">
        <v>452710</v>
      </c>
      <c r="F28" s="270">
        <v>6.3512919999999999</v>
      </c>
      <c r="G28" s="270">
        <v>7</v>
      </c>
      <c r="H28" s="270">
        <v>81.635999999999996</v>
      </c>
      <c r="I28" s="270">
        <v>22.3</v>
      </c>
      <c r="J28" s="270">
        <v>18.3</v>
      </c>
      <c r="K28" s="270">
        <v>63.1</v>
      </c>
      <c r="L28" s="270">
        <v>1.0111000000000001</v>
      </c>
      <c r="M28" s="270">
        <v>77.387</v>
      </c>
      <c r="N28" s="270">
        <v>83.546000000000006</v>
      </c>
      <c r="O28" s="270">
        <v>78.134</v>
      </c>
      <c r="P28" s="270">
        <v>19.3</v>
      </c>
      <c r="Q28" s="270">
        <v>27.5</v>
      </c>
      <c r="R28" s="270">
        <v>22.2</v>
      </c>
      <c r="S28" s="270">
        <v>5.24</v>
      </c>
      <c r="T28" s="16">
        <v>9</v>
      </c>
      <c r="U28" s="23">
        <f t="shared" si="0"/>
        <v>412</v>
      </c>
      <c r="V28" s="16"/>
      <c r="W28" s="94"/>
      <c r="X28" s="90"/>
      <c r="Y28" s="93"/>
    </row>
    <row r="29" spans="1:25">
      <c r="A29" s="16">
        <v>9</v>
      </c>
      <c r="B29" s="270" t="s">
        <v>224</v>
      </c>
      <c r="C29" s="270" t="s">
        <v>194</v>
      </c>
      <c r="D29" s="270">
        <v>243638</v>
      </c>
      <c r="E29" s="270">
        <v>452647</v>
      </c>
      <c r="F29" s="270">
        <v>6.7450520000000003</v>
      </c>
      <c r="G29" s="270">
        <v>7</v>
      </c>
      <c r="H29" s="270">
        <v>80.498000000000005</v>
      </c>
      <c r="I29" s="270">
        <v>22.8</v>
      </c>
      <c r="J29" s="270">
        <v>20.6</v>
      </c>
      <c r="K29" s="270">
        <v>64</v>
      </c>
      <c r="L29" s="270">
        <v>1.0122</v>
      </c>
      <c r="M29" s="270">
        <v>78.295000000000002</v>
      </c>
      <c r="N29" s="270">
        <v>82.989000000000004</v>
      </c>
      <c r="O29" s="270">
        <v>82.843000000000004</v>
      </c>
      <c r="P29" s="270">
        <v>18.100000000000001</v>
      </c>
      <c r="Q29" s="270">
        <v>29</v>
      </c>
      <c r="R29" s="270">
        <v>19.8</v>
      </c>
      <c r="S29" s="270">
        <v>5.25</v>
      </c>
      <c r="T29" s="16">
        <v>8</v>
      </c>
      <c r="U29" s="23">
        <f t="shared" si="0"/>
        <v>467</v>
      </c>
      <c r="V29" s="16"/>
      <c r="W29" s="98"/>
      <c r="X29" s="98"/>
      <c r="Y29" s="93"/>
    </row>
    <row r="30" spans="1:25" s="25" customFormat="1">
      <c r="A30" s="21">
        <v>8</v>
      </c>
      <c r="B30" s="256" t="s">
        <v>215</v>
      </c>
      <c r="C30" s="256" t="s">
        <v>194</v>
      </c>
      <c r="D30" s="256">
        <v>243171</v>
      </c>
      <c r="E30" s="256">
        <v>452575</v>
      </c>
      <c r="F30" s="256">
        <v>6.3907910000000001</v>
      </c>
      <c r="G30" s="256">
        <v>7</v>
      </c>
      <c r="H30" s="256">
        <v>79.793999999999997</v>
      </c>
      <c r="I30" s="256">
        <v>22.6</v>
      </c>
      <c r="J30" s="256">
        <v>30.9</v>
      </c>
      <c r="K30" s="256">
        <v>64.8</v>
      </c>
      <c r="L30" s="256">
        <v>1.0113000000000001</v>
      </c>
      <c r="M30" s="256">
        <v>77.003</v>
      </c>
      <c r="N30" s="256">
        <v>84.488</v>
      </c>
      <c r="O30" s="256">
        <v>78.522000000000006</v>
      </c>
      <c r="P30" s="256">
        <v>19</v>
      </c>
      <c r="Q30" s="256">
        <v>27.8</v>
      </c>
      <c r="R30" s="256">
        <v>21.7</v>
      </c>
      <c r="S30" s="256">
        <v>5.25</v>
      </c>
      <c r="T30" s="22">
        <v>7</v>
      </c>
      <c r="U30" s="23">
        <f t="shared" si="0"/>
        <v>724</v>
      </c>
      <c r="V30" s="24">
        <v>8</v>
      </c>
      <c r="W30" s="98"/>
      <c r="X30" s="98"/>
      <c r="Y30" s="93"/>
    </row>
    <row r="31" spans="1:25">
      <c r="A31" s="16">
        <v>7</v>
      </c>
      <c r="B31" s="256" t="s">
        <v>216</v>
      </c>
      <c r="C31" s="256" t="s">
        <v>194</v>
      </c>
      <c r="D31" s="256">
        <v>242447</v>
      </c>
      <c r="E31" s="256">
        <v>452462</v>
      </c>
      <c r="F31" s="256">
        <v>6.4334550000000004</v>
      </c>
      <c r="G31" s="256">
        <v>7</v>
      </c>
      <c r="H31" s="256">
        <v>79.191000000000003</v>
      </c>
      <c r="I31" s="256">
        <v>22.7</v>
      </c>
      <c r="J31" s="256">
        <v>30.5</v>
      </c>
      <c r="K31" s="256">
        <v>63.8</v>
      </c>
      <c r="L31" s="256">
        <v>1.0114000000000001</v>
      </c>
      <c r="M31" s="256">
        <v>76.27</v>
      </c>
      <c r="N31" s="256">
        <v>82.23</v>
      </c>
      <c r="O31" s="256">
        <v>78.944000000000003</v>
      </c>
      <c r="P31" s="256">
        <v>19.2</v>
      </c>
      <c r="Q31" s="256">
        <v>28.3</v>
      </c>
      <c r="R31" s="256">
        <v>21.1</v>
      </c>
      <c r="S31" s="256">
        <v>5.25</v>
      </c>
      <c r="T31" s="16">
        <v>6</v>
      </c>
      <c r="U31" s="23">
        <f t="shared" si="0"/>
        <v>717</v>
      </c>
      <c r="V31" s="5"/>
      <c r="W31" s="98"/>
      <c r="X31" s="98"/>
      <c r="Y31" s="93"/>
    </row>
    <row r="32" spans="1:25">
      <c r="A32" s="16">
        <v>6</v>
      </c>
      <c r="B32" s="256" t="s">
        <v>217</v>
      </c>
      <c r="C32" s="256" t="s">
        <v>194</v>
      </c>
      <c r="D32" s="256">
        <v>241730</v>
      </c>
      <c r="E32" s="256">
        <v>452350</v>
      </c>
      <c r="F32" s="256">
        <v>6.4662879999999996</v>
      </c>
      <c r="G32" s="256">
        <v>7</v>
      </c>
      <c r="H32" s="256">
        <v>78.980999999999995</v>
      </c>
      <c r="I32" s="256">
        <v>23.1</v>
      </c>
      <c r="J32" s="256">
        <v>31.8</v>
      </c>
      <c r="K32" s="256">
        <v>67.2</v>
      </c>
      <c r="L32" s="256">
        <v>1.0114000000000001</v>
      </c>
      <c r="M32" s="256">
        <v>75.475999999999999</v>
      </c>
      <c r="N32" s="256">
        <v>81.813999999999993</v>
      </c>
      <c r="O32" s="256">
        <v>79.540999999999997</v>
      </c>
      <c r="P32" s="256">
        <v>19.899999999999999</v>
      </c>
      <c r="Q32" s="256">
        <v>28.8</v>
      </c>
      <c r="R32" s="256">
        <v>21.5</v>
      </c>
      <c r="S32" s="256">
        <v>5.25</v>
      </c>
      <c r="T32" s="16">
        <v>5</v>
      </c>
      <c r="U32" s="23">
        <f t="shared" si="0"/>
        <v>752</v>
      </c>
      <c r="V32" s="5"/>
      <c r="W32" s="98"/>
      <c r="X32" s="98"/>
      <c r="Y32" s="93"/>
    </row>
    <row r="33" spans="1:25">
      <c r="A33" s="16">
        <v>5</v>
      </c>
      <c r="B33" s="256" t="s">
        <v>218</v>
      </c>
      <c r="C33" s="256" t="s">
        <v>194</v>
      </c>
      <c r="D33" s="256">
        <v>240978</v>
      </c>
      <c r="E33" s="256">
        <v>452232</v>
      </c>
      <c r="F33" s="256">
        <v>6.3426090000000004</v>
      </c>
      <c r="G33" s="256">
        <v>7</v>
      </c>
      <c r="H33" s="256">
        <v>78.81</v>
      </c>
      <c r="I33" s="256">
        <v>23.9</v>
      </c>
      <c r="J33" s="256">
        <v>33.4</v>
      </c>
      <c r="K33" s="256">
        <v>70.2</v>
      </c>
      <c r="L33" s="256">
        <v>1.0111000000000001</v>
      </c>
      <c r="M33" s="256">
        <v>75.397000000000006</v>
      </c>
      <c r="N33" s="256">
        <v>82.06</v>
      </c>
      <c r="O33" s="256">
        <v>77.971999999999994</v>
      </c>
      <c r="P33" s="256">
        <v>20.5</v>
      </c>
      <c r="Q33" s="256">
        <v>27.9</v>
      </c>
      <c r="R33" s="256">
        <v>22</v>
      </c>
      <c r="S33" s="256">
        <v>5.25</v>
      </c>
      <c r="T33" s="16">
        <v>4</v>
      </c>
      <c r="U33" s="23">
        <f t="shared" si="0"/>
        <v>791</v>
      </c>
      <c r="V33" s="5"/>
      <c r="W33" s="98"/>
      <c r="X33" s="98"/>
      <c r="Y33" s="93"/>
    </row>
    <row r="34" spans="1:25">
      <c r="A34" s="16">
        <v>4</v>
      </c>
      <c r="B34" s="256" t="s">
        <v>219</v>
      </c>
      <c r="C34" s="256" t="s">
        <v>194</v>
      </c>
      <c r="D34" s="256">
        <v>240187</v>
      </c>
      <c r="E34" s="256">
        <v>452108</v>
      </c>
      <c r="F34" s="256">
        <v>6.502103</v>
      </c>
      <c r="G34" s="256">
        <v>7</v>
      </c>
      <c r="H34" s="256">
        <v>80.876000000000005</v>
      </c>
      <c r="I34" s="256">
        <v>23.2</v>
      </c>
      <c r="J34" s="256">
        <v>31.1</v>
      </c>
      <c r="K34" s="256">
        <v>70.400000000000006</v>
      </c>
      <c r="L34" s="256">
        <v>1.0115000000000001</v>
      </c>
      <c r="M34" s="256">
        <v>79.037999999999997</v>
      </c>
      <c r="N34" s="256">
        <v>82.424000000000007</v>
      </c>
      <c r="O34" s="256">
        <v>80.061000000000007</v>
      </c>
      <c r="P34" s="256">
        <v>19.899999999999999</v>
      </c>
      <c r="Q34" s="256">
        <v>28.2</v>
      </c>
      <c r="R34" s="256">
        <v>21.6</v>
      </c>
      <c r="S34" s="256">
        <v>5.25</v>
      </c>
      <c r="T34" s="16">
        <v>3</v>
      </c>
      <c r="U34" s="23">
        <f t="shared" si="0"/>
        <v>733</v>
      </c>
      <c r="V34" s="5"/>
      <c r="W34" s="94"/>
      <c r="X34" s="90"/>
      <c r="Y34" s="93"/>
    </row>
    <row r="35" spans="1:25">
      <c r="A35" s="16">
        <v>3</v>
      </c>
      <c r="B35" s="256" t="s">
        <v>220</v>
      </c>
      <c r="C35" s="256" t="s">
        <v>194</v>
      </c>
      <c r="D35" s="256">
        <v>239454</v>
      </c>
      <c r="E35" s="256">
        <v>451995</v>
      </c>
      <c r="F35" s="256">
        <v>6.5749750000000002</v>
      </c>
      <c r="G35" s="256">
        <v>7</v>
      </c>
      <c r="H35" s="256">
        <v>82.664000000000001</v>
      </c>
      <c r="I35" s="256">
        <v>22.9</v>
      </c>
      <c r="J35" s="256">
        <v>18.8</v>
      </c>
      <c r="K35" s="256">
        <v>56.3</v>
      </c>
      <c r="L35" s="256">
        <v>1.0117</v>
      </c>
      <c r="M35" s="256">
        <v>79.373000000000005</v>
      </c>
      <c r="N35" s="256">
        <v>84.799000000000007</v>
      </c>
      <c r="O35" s="256">
        <v>80.850999999999999</v>
      </c>
      <c r="P35" s="256">
        <v>19.2</v>
      </c>
      <c r="Q35" s="256">
        <v>27.6</v>
      </c>
      <c r="R35" s="256">
        <v>20.9</v>
      </c>
      <c r="S35" s="256">
        <v>5.25</v>
      </c>
      <c r="T35" s="16">
        <v>2</v>
      </c>
      <c r="U35" s="23">
        <f t="shared" si="0"/>
        <v>419</v>
      </c>
      <c r="V35" s="5"/>
      <c r="W35" s="94"/>
      <c r="X35" s="90"/>
      <c r="Y35" s="93"/>
    </row>
    <row r="36" spans="1:25">
      <c r="A36" s="16">
        <v>2</v>
      </c>
      <c r="B36" s="256" t="s">
        <v>221</v>
      </c>
      <c r="C36" s="256" t="s">
        <v>194</v>
      </c>
      <c r="D36" s="256">
        <v>239035</v>
      </c>
      <c r="E36" s="256">
        <v>451932</v>
      </c>
      <c r="F36" s="256">
        <v>6.695284</v>
      </c>
      <c r="G36" s="256">
        <v>7</v>
      </c>
      <c r="H36" s="256">
        <v>82.248999999999995</v>
      </c>
      <c r="I36" s="256">
        <v>23</v>
      </c>
      <c r="J36" s="256">
        <v>19.899999999999999</v>
      </c>
      <c r="K36" s="256">
        <v>62</v>
      </c>
      <c r="L36" s="256">
        <v>1.012</v>
      </c>
      <c r="M36" s="256">
        <v>80.436999999999998</v>
      </c>
      <c r="N36" s="256">
        <v>84.040999999999997</v>
      </c>
      <c r="O36" s="256">
        <v>82.486999999999995</v>
      </c>
      <c r="P36" s="256">
        <v>18.899999999999999</v>
      </c>
      <c r="Q36" s="256">
        <v>29.2</v>
      </c>
      <c r="R36" s="256">
        <v>20.8</v>
      </c>
      <c r="S36" s="256">
        <v>5.25</v>
      </c>
      <c r="T36" s="16">
        <v>1</v>
      </c>
      <c r="U36" s="23">
        <f t="shared" si="0"/>
        <v>447</v>
      </c>
      <c r="V36" s="5"/>
      <c r="W36" s="94"/>
      <c r="X36" s="90"/>
      <c r="Y36" s="93"/>
    </row>
    <row r="37" spans="1:25">
      <c r="A37" s="16">
        <v>1</v>
      </c>
      <c r="B37" s="256" t="s">
        <v>222</v>
      </c>
      <c r="C37" s="256" t="s">
        <v>194</v>
      </c>
      <c r="D37" s="256">
        <v>238588</v>
      </c>
      <c r="E37" s="256">
        <v>451864</v>
      </c>
      <c r="F37" s="256">
        <v>6.6017320000000002</v>
      </c>
      <c r="G37" s="256">
        <v>7</v>
      </c>
      <c r="H37" s="256">
        <v>81.293000000000006</v>
      </c>
      <c r="I37" s="256">
        <v>23.2</v>
      </c>
      <c r="J37" s="256">
        <v>29.6</v>
      </c>
      <c r="K37" s="256">
        <v>66.8</v>
      </c>
      <c r="L37" s="256">
        <v>1.0117</v>
      </c>
      <c r="M37" s="256">
        <v>78.792000000000002</v>
      </c>
      <c r="N37" s="256">
        <v>84.033000000000001</v>
      </c>
      <c r="O37" s="256">
        <v>81.442999999999998</v>
      </c>
      <c r="P37" s="256">
        <v>19</v>
      </c>
      <c r="Q37" s="256">
        <v>28.2</v>
      </c>
      <c r="R37" s="256">
        <v>21.6</v>
      </c>
      <c r="S37" s="256">
        <v>5.25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5.42578125" bestFit="1" customWidth="1"/>
    <col min="24" max="24" width="13.7109375" customWidth="1"/>
    <col min="25" max="25" width="13.710937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16">
        <v>32</v>
      </c>
      <c r="B6" s="270" t="s">
        <v>272</v>
      </c>
      <c r="C6" s="270" t="s">
        <v>194</v>
      </c>
      <c r="D6" s="270">
        <v>645013</v>
      </c>
      <c r="E6" s="270">
        <v>90901</v>
      </c>
      <c r="F6" s="270">
        <v>6.5346989999999998</v>
      </c>
      <c r="G6" s="270">
        <v>0</v>
      </c>
      <c r="H6" s="270">
        <v>78.75</v>
      </c>
      <c r="I6" s="270">
        <v>20.5</v>
      </c>
      <c r="J6" s="270">
        <v>14.8</v>
      </c>
      <c r="K6" s="270">
        <v>43.7</v>
      </c>
      <c r="L6" s="270">
        <v>1.012</v>
      </c>
      <c r="M6" s="270">
        <v>74.331000000000003</v>
      </c>
      <c r="N6" s="270">
        <v>82.131</v>
      </c>
      <c r="O6" s="270">
        <v>79.506</v>
      </c>
      <c r="P6" s="270">
        <v>16.399999999999999</v>
      </c>
      <c r="Q6" s="270">
        <v>27.4</v>
      </c>
      <c r="R6" s="270">
        <v>18.5</v>
      </c>
      <c r="S6" s="270">
        <v>5.08</v>
      </c>
      <c r="T6" s="19">
        <v>31</v>
      </c>
      <c r="U6" s="23">
        <f t="shared" ref="U6:U36" si="0">D6-D7</f>
        <v>313</v>
      </c>
      <c r="V6" s="4"/>
      <c r="W6" s="220"/>
      <c r="X6" s="220"/>
      <c r="Y6" s="224"/>
    </row>
    <row r="7" spans="1:25">
      <c r="A7" s="21">
        <v>31</v>
      </c>
      <c r="B7" s="270" t="s">
        <v>273</v>
      </c>
      <c r="C7" s="270" t="s">
        <v>194</v>
      </c>
      <c r="D7" s="270">
        <v>644700</v>
      </c>
      <c r="E7" s="270">
        <v>90852</v>
      </c>
      <c r="F7" s="270">
        <v>6.3697249999999999</v>
      </c>
      <c r="G7" s="270">
        <v>0</v>
      </c>
      <c r="H7" s="270">
        <v>80.802999999999997</v>
      </c>
      <c r="I7" s="270">
        <v>22.9</v>
      </c>
      <c r="J7" s="270">
        <v>5.2</v>
      </c>
      <c r="K7" s="270">
        <v>67.3</v>
      </c>
      <c r="L7" s="270">
        <v>1.0118</v>
      </c>
      <c r="M7" s="270">
        <v>75.212999999999994</v>
      </c>
      <c r="N7" s="270">
        <v>82.58</v>
      </c>
      <c r="O7" s="270">
        <v>76.626000000000005</v>
      </c>
      <c r="P7" s="270">
        <v>13.2</v>
      </c>
      <c r="Q7" s="270">
        <v>37.299999999999997</v>
      </c>
      <c r="R7" s="270">
        <v>16.600000000000001</v>
      </c>
      <c r="S7" s="270">
        <v>5.08</v>
      </c>
      <c r="T7" s="22">
        <v>30</v>
      </c>
      <c r="U7" s="23">
        <f t="shared" si="0"/>
        <v>99</v>
      </c>
      <c r="V7" s="24">
        <v>1</v>
      </c>
      <c r="W7" s="92"/>
      <c r="X7" s="88"/>
      <c r="Y7" s="214">
        <f t="shared" ref="Y7:Y27" si="1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644601</v>
      </c>
      <c r="E8" s="270">
        <v>90837</v>
      </c>
      <c r="F8" s="270">
        <v>6.8074630000000003</v>
      </c>
      <c r="G8" s="270">
        <v>0</v>
      </c>
      <c r="H8" s="270">
        <v>80.213999999999999</v>
      </c>
      <c r="I8" s="270">
        <v>20.3</v>
      </c>
      <c r="J8" s="270">
        <v>13</v>
      </c>
      <c r="K8" s="270">
        <v>83</v>
      </c>
      <c r="L8" s="270">
        <v>1.0130999999999999</v>
      </c>
      <c r="M8" s="270">
        <v>76.929000000000002</v>
      </c>
      <c r="N8" s="270">
        <v>82.465000000000003</v>
      </c>
      <c r="O8" s="270">
        <v>81.721999999999994</v>
      </c>
      <c r="P8" s="270">
        <v>11.2</v>
      </c>
      <c r="Q8" s="270">
        <v>32.1</v>
      </c>
      <c r="R8" s="270">
        <v>13.9</v>
      </c>
      <c r="S8" s="270">
        <v>5.07</v>
      </c>
      <c r="T8" s="16">
        <v>29</v>
      </c>
      <c r="U8" s="23">
        <f t="shared" si="0"/>
        <v>272</v>
      </c>
      <c r="V8" s="4"/>
      <c r="W8" s="92"/>
      <c r="X8" s="88"/>
      <c r="Y8" s="214">
        <f t="shared" si="1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644329</v>
      </c>
      <c r="E9" s="270">
        <v>90794</v>
      </c>
      <c r="F9" s="270">
        <v>6.6761720000000002</v>
      </c>
      <c r="G9" s="270">
        <v>0</v>
      </c>
      <c r="H9" s="270">
        <v>78.819000000000003</v>
      </c>
      <c r="I9" s="270">
        <v>18.5</v>
      </c>
      <c r="J9" s="270">
        <v>7.3</v>
      </c>
      <c r="K9" s="270">
        <v>82.1</v>
      </c>
      <c r="L9" s="270">
        <v>1.0132000000000001</v>
      </c>
      <c r="M9" s="270">
        <v>75.316000000000003</v>
      </c>
      <c r="N9" s="270">
        <v>82.587000000000003</v>
      </c>
      <c r="O9" s="270">
        <v>79.039000000000001</v>
      </c>
      <c r="P9" s="270">
        <v>8.6999999999999993</v>
      </c>
      <c r="Q9" s="270">
        <v>29.6</v>
      </c>
      <c r="R9" s="270">
        <v>11.2</v>
      </c>
      <c r="S9" s="270">
        <v>5.07</v>
      </c>
      <c r="T9" s="22">
        <v>28</v>
      </c>
      <c r="U9" s="23">
        <f t="shared" si="0"/>
        <v>166</v>
      </c>
      <c r="V9" s="24">
        <v>29</v>
      </c>
      <c r="W9" s="91"/>
      <c r="X9" s="91"/>
      <c r="Y9" s="214">
        <f t="shared" si="1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644163</v>
      </c>
      <c r="E10" s="270">
        <v>90768</v>
      </c>
      <c r="F10" s="270">
        <v>6.3498060000000001</v>
      </c>
      <c r="G10" s="270">
        <v>0</v>
      </c>
      <c r="H10" s="270">
        <v>77.869</v>
      </c>
      <c r="I10" s="270">
        <v>19.7</v>
      </c>
      <c r="J10" s="270">
        <v>14.7</v>
      </c>
      <c r="K10" s="270">
        <v>51.7</v>
      </c>
      <c r="L10" s="270">
        <v>1.0117</v>
      </c>
      <c r="M10" s="270">
        <v>74.168000000000006</v>
      </c>
      <c r="N10" s="270">
        <v>81.801000000000002</v>
      </c>
      <c r="O10" s="270">
        <v>76.524000000000001</v>
      </c>
      <c r="P10" s="270">
        <v>13.3</v>
      </c>
      <c r="Q10" s="270">
        <v>25.8</v>
      </c>
      <c r="R10" s="270">
        <v>17.100000000000001</v>
      </c>
      <c r="S10" s="270">
        <v>5.07</v>
      </c>
      <c r="T10" s="16">
        <v>27</v>
      </c>
      <c r="U10" s="23">
        <f t="shared" si="0"/>
        <v>316</v>
      </c>
      <c r="V10" s="16"/>
      <c r="W10" s="91"/>
      <c r="X10" s="91"/>
      <c r="Y10" s="214">
        <f t="shared" si="1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643847</v>
      </c>
      <c r="E11" s="270">
        <v>90718</v>
      </c>
      <c r="F11" s="270">
        <v>6.2459100000000003</v>
      </c>
      <c r="G11" s="270">
        <v>0</v>
      </c>
      <c r="H11" s="270">
        <v>77.742999999999995</v>
      </c>
      <c r="I11" s="270">
        <v>21.3</v>
      </c>
      <c r="J11" s="270">
        <v>13.2</v>
      </c>
      <c r="K11" s="270">
        <v>47.9</v>
      </c>
      <c r="L11" s="270">
        <v>1.0116000000000001</v>
      </c>
      <c r="M11" s="270">
        <v>74.784999999999997</v>
      </c>
      <c r="N11" s="270">
        <v>81.256</v>
      </c>
      <c r="O11" s="270">
        <v>74.847999999999999</v>
      </c>
      <c r="P11" s="270">
        <v>13.4</v>
      </c>
      <c r="Q11" s="270">
        <v>32.200000000000003</v>
      </c>
      <c r="R11" s="270">
        <v>16.3</v>
      </c>
      <c r="S11" s="270">
        <v>5.08</v>
      </c>
      <c r="T11" s="16">
        <v>26</v>
      </c>
      <c r="U11" s="23">
        <f t="shared" si="0"/>
        <v>280</v>
      </c>
      <c r="V11" s="16"/>
      <c r="W11" s="91"/>
      <c r="X11" s="91"/>
      <c r="Y11" s="214">
        <f t="shared" si="1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643567</v>
      </c>
      <c r="E12" s="270">
        <v>90674</v>
      </c>
      <c r="F12" s="270">
        <v>6.2885479999999996</v>
      </c>
      <c r="G12" s="270">
        <v>0</v>
      </c>
      <c r="H12" s="270">
        <v>77.835999999999999</v>
      </c>
      <c r="I12" s="270">
        <v>20.7</v>
      </c>
      <c r="J12" s="270">
        <v>12</v>
      </c>
      <c r="K12" s="270">
        <v>48.1</v>
      </c>
      <c r="L12" s="270">
        <v>1.0117</v>
      </c>
      <c r="M12" s="270">
        <v>74.403999999999996</v>
      </c>
      <c r="N12" s="270">
        <v>81.667000000000002</v>
      </c>
      <c r="O12" s="270">
        <v>75.397999999999996</v>
      </c>
      <c r="P12" s="270">
        <v>13.4</v>
      </c>
      <c r="Q12" s="270">
        <v>31</v>
      </c>
      <c r="R12" s="270">
        <v>16.2</v>
      </c>
      <c r="S12" s="270">
        <v>5.08</v>
      </c>
      <c r="T12" s="16">
        <v>25</v>
      </c>
      <c r="U12" s="23">
        <f t="shared" si="0"/>
        <v>250</v>
      </c>
      <c r="V12" s="16"/>
      <c r="W12" s="91"/>
      <c r="X12" s="91"/>
      <c r="Y12" s="214">
        <f t="shared" si="1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643317</v>
      </c>
      <c r="E13" s="270">
        <v>90634</v>
      </c>
      <c r="F13" s="270">
        <v>6.3466069999999997</v>
      </c>
      <c r="G13" s="270">
        <v>0</v>
      </c>
      <c r="H13" s="270">
        <v>78.024000000000001</v>
      </c>
      <c r="I13" s="270">
        <v>21.5</v>
      </c>
      <c r="J13" s="270">
        <v>12.5</v>
      </c>
      <c r="K13" s="270">
        <v>42.7</v>
      </c>
      <c r="L13" s="270">
        <v>1.0116000000000001</v>
      </c>
      <c r="M13" s="270">
        <v>73.716999999999999</v>
      </c>
      <c r="N13" s="270">
        <v>81.22</v>
      </c>
      <c r="O13" s="270">
        <v>76.679000000000002</v>
      </c>
      <c r="P13" s="270">
        <v>14.8</v>
      </c>
      <c r="Q13" s="270">
        <v>31.3</v>
      </c>
      <c r="R13" s="270">
        <v>17.8</v>
      </c>
      <c r="S13" s="270">
        <v>5.08</v>
      </c>
      <c r="T13" s="16">
        <v>24</v>
      </c>
      <c r="U13" s="23">
        <f t="shared" si="0"/>
        <v>265</v>
      </c>
      <c r="V13" s="16"/>
      <c r="W13" s="91"/>
      <c r="X13" s="91"/>
      <c r="Y13" s="214">
        <f t="shared" si="1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643052</v>
      </c>
      <c r="E14" s="270">
        <v>90593</v>
      </c>
      <c r="F14" s="270">
        <v>6.4768739999999996</v>
      </c>
      <c r="G14" s="270">
        <v>0</v>
      </c>
      <c r="H14" s="270">
        <v>82.503</v>
      </c>
      <c r="I14" s="270">
        <v>19.100000000000001</v>
      </c>
      <c r="J14" s="270">
        <v>4.5</v>
      </c>
      <c r="K14" s="270">
        <v>61.4</v>
      </c>
      <c r="L14" s="270">
        <v>1.0121</v>
      </c>
      <c r="M14" s="270">
        <v>77.611999999999995</v>
      </c>
      <c r="N14" s="270">
        <v>83.638000000000005</v>
      </c>
      <c r="O14" s="270">
        <v>78.093999999999994</v>
      </c>
      <c r="P14" s="270">
        <v>13.4</v>
      </c>
      <c r="Q14" s="270">
        <v>26.5</v>
      </c>
      <c r="R14" s="270">
        <v>16.600000000000001</v>
      </c>
      <c r="S14" s="270">
        <v>5.08</v>
      </c>
      <c r="T14" s="16">
        <v>23</v>
      </c>
      <c r="U14" s="23">
        <f t="shared" si="0"/>
        <v>100</v>
      </c>
      <c r="V14" s="16"/>
      <c r="W14" s="91"/>
      <c r="X14" s="91"/>
      <c r="Y14" s="214">
        <f t="shared" si="1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642952</v>
      </c>
      <c r="E15" s="270">
        <v>90578</v>
      </c>
      <c r="F15" s="270">
        <v>6.9243249999999996</v>
      </c>
      <c r="G15" s="270">
        <v>0</v>
      </c>
      <c r="H15" s="270">
        <v>80.944999999999993</v>
      </c>
      <c r="I15" s="270">
        <v>20.399999999999999</v>
      </c>
      <c r="J15" s="270">
        <v>4.5</v>
      </c>
      <c r="K15" s="270">
        <v>41.3</v>
      </c>
      <c r="L15" s="270">
        <v>1.0135000000000001</v>
      </c>
      <c r="M15" s="270">
        <v>75.218999999999994</v>
      </c>
      <c r="N15" s="270">
        <v>83.545000000000002</v>
      </c>
      <c r="O15" s="270">
        <v>83.125</v>
      </c>
      <c r="P15" s="270">
        <v>13.1</v>
      </c>
      <c r="Q15" s="270">
        <v>27.6</v>
      </c>
      <c r="R15" s="270">
        <v>13.4</v>
      </c>
      <c r="S15" s="270">
        <v>5.08</v>
      </c>
      <c r="T15" s="16">
        <v>22</v>
      </c>
      <c r="U15" s="23">
        <f t="shared" si="0"/>
        <v>94</v>
      </c>
      <c r="V15" s="16"/>
      <c r="W15" s="92"/>
      <c r="X15" s="88"/>
      <c r="Y15" s="214">
        <f t="shared" si="1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642858</v>
      </c>
      <c r="E16" s="270">
        <v>90563</v>
      </c>
      <c r="F16" s="270">
        <v>6.3850239999999996</v>
      </c>
      <c r="G16" s="270">
        <v>0</v>
      </c>
      <c r="H16" s="270">
        <v>78.027000000000001</v>
      </c>
      <c r="I16" s="270">
        <v>20.399999999999999</v>
      </c>
      <c r="J16" s="270">
        <v>12.8</v>
      </c>
      <c r="K16" s="270">
        <v>46</v>
      </c>
      <c r="L16" s="270">
        <v>1.0117</v>
      </c>
      <c r="M16" s="270">
        <v>75.424999999999997</v>
      </c>
      <c r="N16" s="270">
        <v>81.382999999999996</v>
      </c>
      <c r="O16" s="270">
        <v>77.38</v>
      </c>
      <c r="P16" s="270">
        <v>16.3</v>
      </c>
      <c r="Q16" s="270">
        <v>30.1</v>
      </c>
      <c r="R16" s="270">
        <v>18.3</v>
      </c>
      <c r="S16" s="270">
        <v>5.09</v>
      </c>
      <c r="T16" s="22">
        <v>21</v>
      </c>
      <c r="U16" s="23">
        <f t="shared" si="0"/>
        <v>273</v>
      </c>
      <c r="V16" s="24">
        <v>22</v>
      </c>
      <c r="W16" s="91"/>
      <c r="X16" s="91"/>
      <c r="Y16" s="214">
        <f t="shared" si="1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642585</v>
      </c>
      <c r="E17" s="270">
        <v>90520</v>
      </c>
      <c r="F17" s="270">
        <v>6.499574</v>
      </c>
      <c r="G17" s="270">
        <v>0</v>
      </c>
      <c r="H17" s="270">
        <v>78.491</v>
      </c>
      <c r="I17" s="270">
        <v>20.9</v>
      </c>
      <c r="J17" s="270">
        <v>12.7</v>
      </c>
      <c r="K17" s="270">
        <v>47.1</v>
      </c>
      <c r="L17" s="270">
        <v>1.012</v>
      </c>
      <c r="M17" s="270">
        <v>74.843999999999994</v>
      </c>
      <c r="N17" s="270">
        <v>81.06</v>
      </c>
      <c r="O17" s="270">
        <v>78.650000000000006</v>
      </c>
      <c r="P17" s="270">
        <v>15.9</v>
      </c>
      <c r="Q17" s="270">
        <v>29.6</v>
      </c>
      <c r="R17" s="270">
        <v>17.399999999999999</v>
      </c>
      <c r="S17" s="270">
        <v>5.09</v>
      </c>
      <c r="T17" s="16">
        <v>20</v>
      </c>
      <c r="U17" s="23">
        <f t="shared" si="0"/>
        <v>269</v>
      </c>
      <c r="V17" s="16"/>
      <c r="W17" s="91"/>
      <c r="X17" s="91"/>
      <c r="Y17" s="214">
        <f t="shared" si="1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642316</v>
      </c>
      <c r="E18" s="270">
        <v>90478</v>
      </c>
      <c r="F18" s="270">
        <v>6.6019189999999996</v>
      </c>
      <c r="G18" s="270">
        <v>0</v>
      </c>
      <c r="H18" s="270">
        <v>79.64</v>
      </c>
      <c r="I18" s="270">
        <v>22.5</v>
      </c>
      <c r="J18" s="270">
        <v>12.5</v>
      </c>
      <c r="K18" s="270">
        <v>53.2</v>
      </c>
      <c r="L18" s="270">
        <v>1.0123</v>
      </c>
      <c r="M18" s="270">
        <v>75.853999999999999</v>
      </c>
      <c r="N18" s="270">
        <v>82.06</v>
      </c>
      <c r="O18" s="270">
        <v>79.834000000000003</v>
      </c>
      <c r="P18" s="270">
        <v>14.6</v>
      </c>
      <c r="Q18" s="270">
        <v>33.4</v>
      </c>
      <c r="R18" s="270">
        <v>16.7</v>
      </c>
      <c r="S18" s="270">
        <v>5.09</v>
      </c>
      <c r="T18" s="16">
        <v>19</v>
      </c>
      <c r="U18" s="23">
        <f t="shared" si="0"/>
        <v>263</v>
      </c>
      <c r="V18" s="16"/>
      <c r="W18" s="91"/>
      <c r="X18" s="91"/>
      <c r="Y18" s="214">
        <f t="shared" si="1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642053</v>
      </c>
      <c r="E19" s="270">
        <v>90437</v>
      </c>
      <c r="F19" s="270">
        <v>6.4812440000000002</v>
      </c>
      <c r="G19" s="270">
        <v>0</v>
      </c>
      <c r="H19" s="270">
        <v>79.328999999999994</v>
      </c>
      <c r="I19" s="270">
        <v>22</v>
      </c>
      <c r="J19" s="270">
        <v>11.6</v>
      </c>
      <c r="K19" s="270">
        <v>49.6</v>
      </c>
      <c r="L19" s="270">
        <v>1.012</v>
      </c>
      <c r="M19" s="270">
        <v>75.581999999999994</v>
      </c>
      <c r="N19" s="270">
        <v>82.52</v>
      </c>
      <c r="O19" s="270">
        <v>78.313999999999993</v>
      </c>
      <c r="P19" s="270">
        <v>13.7</v>
      </c>
      <c r="Q19" s="270">
        <v>35</v>
      </c>
      <c r="R19" s="270">
        <v>17.100000000000001</v>
      </c>
      <c r="S19" s="270">
        <v>5.09</v>
      </c>
      <c r="T19" s="16">
        <v>18</v>
      </c>
      <c r="U19" s="23">
        <f t="shared" si="0"/>
        <v>245</v>
      </c>
      <c r="V19" s="16"/>
      <c r="W19" s="91"/>
      <c r="X19" s="91"/>
      <c r="Y19" s="214">
        <f t="shared" si="1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641808</v>
      </c>
      <c r="E20" s="270">
        <v>90398</v>
      </c>
      <c r="F20" s="270">
        <v>6.4008339999999997</v>
      </c>
      <c r="G20" s="270">
        <v>0</v>
      </c>
      <c r="H20" s="270">
        <v>78.638999999999996</v>
      </c>
      <c r="I20" s="270">
        <v>20.100000000000001</v>
      </c>
      <c r="J20" s="270">
        <v>11.3</v>
      </c>
      <c r="K20" s="270">
        <v>40.1</v>
      </c>
      <c r="L20" s="270">
        <v>1.012</v>
      </c>
      <c r="M20" s="270">
        <v>75.262</v>
      </c>
      <c r="N20" s="270">
        <v>81.709999999999994</v>
      </c>
      <c r="O20" s="270">
        <v>76.885999999999996</v>
      </c>
      <c r="P20" s="270">
        <v>13.7</v>
      </c>
      <c r="Q20" s="270">
        <v>31.5</v>
      </c>
      <c r="R20" s="270">
        <v>16.100000000000001</v>
      </c>
      <c r="S20" s="270">
        <v>5.08</v>
      </c>
      <c r="T20" s="16">
        <v>17</v>
      </c>
      <c r="U20" s="23">
        <f t="shared" si="0"/>
        <v>240</v>
      </c>
      <c r="V20" s="16"/>
      <c r="W20" s="91"/>
      <c r="X20" s="91"/>
      <c r="Y20" s="214">
        <f t="shared" si="1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641568</v>
      </c>
      <c r="E21" s="270">
        <v>90361</v>
      </c>
      <c r="F21" s="270">
        <v>6.5251359999999998</v>
      </c>
      <c r="G21" s="270">
        <v>0</v>
      </c>
      <c r="H21" s="270">
        <v>81.379000000000005</v>
      </c>
      <c r="I21" s="270">
        <v>20.3</v>
      </c>
      <c r="J21" s="270">
        <v>3.4</v>
      </c>
      <c r="K21" s="270">
        <v>61.9</v>
      </c>
      <c r="L21" s="270">
        <v>1.0123</v>
      </c>
      <c r="M21" s="270">
        <v>77.277000000000001</v>
      </c>
      <c r="N21" s="270">
        <v>83.075999999999993</v>
      </c>
      <c r="O21" s="270">
        <v>78.331999999999994</v>
      </c>
      <c r="P21" s="270">
        <v>12</v>
      </c>
      <c r="Q21" s="270">
        <v>33.799999999999997</v>
      </c>
      <c r="R21" s="270">
        <v>15.3</v>
      </c>
      <c r="S21" s="270">
        <v>5.08</v>
      </c>
      <c r="T21" s="16">
        <v>16</v>
      </c>
      <c r="U21" s="23">
        <f t="shared" si="0"/>
        <v>70</v>
      </c>
      <c r="V21" s="16"/>
      <c r="W21" s="91"/>
      <c r="X21" s="91"/>
      <c r="Y21" s="214">
        <f t="shared" si="1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641498</v>
      </c>
      <c r="E22" s="270">
        <v>90351</v>
      </c>
      <c r="F22" s="270">
        <v>6.8315939999999999</v>
      </c>
      <c r="G22" s="270">
        <v>0</v>
      </c>
      <c r="H22" s="270">
        <v>80.971999999999994</v>
      </c>
      <c r="I22" s="270">
        <v>21.6</v>
      </c>
      <c r="J22" s="270">
        <v>4.9000000000000004</v>
      </c>
      <c r="K22" s="270">
        <v>42.9</v>
      </c>
      <c r="L22" s="270">
        <v>1.0135000000000001</v>
      </c>
      <c r="M22" s="270">
        <v>78.846999999999994</v>
      </c>
      <c r="N22" s="270">
        <v>82.864999999999995</v>
      </c>
      <c r="O22" s="270">
        <v>81.394999999999996</v>
      </c>
      <c r="P22" s="270">
        <v>11.4</v>
      </c>
      <c r="Q22" s="270">
        <v>34.9</v>
      </c>
      <c r="R22" s="270">
        <v>12</v>
      </c>
      <c r="S22" s="270">
        <v>5.09</v>
      </c>
      <c r="T22" s="16">
        <v>15</v>
      </c>
      <c r="U22" s="23">
        <f t="shared" si="0"/>
        <v>105</v>
      </c>
      <c r="V22" s="16"/>
      <c r="W22" s="91"/>
      <c r="X22" s="91"/>
      <c r="Y22" s="214">
        <f t="shared" si="1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641393</v>
      </c>
      <c r="E23" s="270">
        <v>90334</v>
      </c>
      <c r="F23" s="270">
        <v>6.6489799999999999</v>
      </c>
      <c r="G23" s="270">
        <v>0</v>
      </c>
      <c r="H23" s="270">
        <v>79.832999999999998</v>
      </c>
      <c r="I23" s="270">
        <v>21.1</v>
      </c>
      <c r="J23" s="270">
        <v>12.7</v>
      </c>
      <c r="K23" s="270">
        <v>45.2</v>
      </c>
      <c r="L23" s="270">
        <v>1.0126999999999999</v>
      </c>
      <c r="M23" s="270">
        <v>76.728999999999999</v>
      </c>
      <c r="N23" s="270">
        <v>82.822000000000003</v>
      </c>
      <c r="O23" s="270">
        <v>79.855000000000004</v>
      </c>
      <c r="P23" s="270">
        <v>12.1</v>
      </c>
      <c r="Q23" s="270">
        <v>32.5</v>
      </c>
      <c r="R23" s="270">
        <v>14.8</v>
      </c>
      <c r="S23" s="270">
        <v>5.08</v>
      </c>
      <c r="T23" s="22">
        <v>14</v>
      </c>
      <c r="U23" s="23">
        <f t="shared" si="0"/>
        <v>269</v>
      </c>
      <c r="V23" s="24">
        <v>15</v>
      </c>
      <c r="W23" s="91"/>
      <c r="X23" s="91"/>
      <c r="Y23" s="214">
        <f t="shared" si="1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641124</v>
      </c>
      <c r="E24" s="270">
        <v>90292</v>
      </c>
      <c r="F24" s="270">
        <v>6.5021589999999998</v>
      </c>
      <c r="G24" s="270">
        <v>0</v>
      </c>
      <c r="H24" s="270">
        <v>78.596999999999994</v>
      </c>
      <c r="I24" s="270">
        <v>21.2</v>
      </c>
      <c r="J24" s="270">
        <v>12.6</v>
      </c>
      <c r="K24" s="270">
        <v>44.4</v>
      </c>
      <c r="L24" s="270">
        <v>1.0122</v>
      </c>
      <c r="M24" s="270">
        <v>76.164000000000001</v>
      </c>
      <c r="N24" s="270">
        <v>82.126000000000005</v>
      </c>
      <c r="O24" s="270">
        <v>78.355999999999995</v>
      </c>
      <c r="P24" s="270">
        <v>14.4</v>
      </c>
      <c r="Q24" s="270">
        <v>31</v>
      </c>
      <c r="R24" s="270">
        <v>16.3</v>
      </c>
      <c r="S24" s="270">
        <v>5.09</v>
      </c>
      <c r="T24" s="16">
        <v>13</v>
      </c>
      <c r="U24" s="23">
        <f t="shared" si="0"/>
        <v>263</v>
      </c>
      <c r="V24" s="16"/>
      <c r="W24" s="91"/>
      <c r="X24" s="91"/>
      <c r="Y24" s="214">
        <f t="shared" si="1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640861</v>
      </c>
      <c r="E25" s="270">
        <v>90251</v>
      </c>
      <c r="F25" s="270">
        <v>6.3776260000000002</v>
      </c>
      <c r="G25" s="270">
        <v>0</v>
      </c>
      <c r="H25" s="270">
        <v>78.308999999999997</v>
      </c>
      <c r="I25" s="270">
        <v>21.4</v>
      </c>
      <c r="J25" s="270">
        <v>15</v>
      </c>
      <c r="K25" s="270">
        <v>45.7</v>
      </c>
      <c r="L25" s="270">
        <v>1.0118</v>
      </c>
      <c r="M25" s="270">
        <v>75.408000000000001</v>
      </c>
      <c r="N25" s="270">
        <v>81.679000000000002</v>
      </c>
      <c r="O25" s="270">
        <v>76.796000000000006</v>
      </c>
      <c r="P25" s="270">
        <v>14.4</v>
      </c>
      <c r="Q25" s="270">
        <v>28.9</v>
      </c>
      <c r="R25" s="270">
        <v>16.8</v>
      </c>
      <c r="S25" s="270">
        <v>5.09</v>
      </c>
      <c r="T25" s="16">
        <v>12</v>
      </c>
      <c r="U25" s="23">
        <f t="shared" si="0"/>
        <v>327</v>
      </c>
      <c r="V25" s="16"/>
      <c r="W25" s="91"/>
      <c r="X25" s="91"/>
      <c r="Y25" s="214">
        <f t="shared" si="1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640534</v>
      </c>
      <c r="E26" s="270">
        <v>90199</v>
      </c>
      <c r="F26" s="270">
        <v>6.4086939999999997</v>
      </c>
      <c r="G26" s="270">
        <v>0</v>
      </c>
      <c r="H26" s="270">
        <v>78.653999999999996</v>
      </c>
      <c r="I26" s="270">
        <v>21.5</v>
      </c>
      <c r="J26" s="270">
        <v>14</v>
      </c>
      <c r="K26" s="270">
        <v>43.4</v>
      </c>
      <c r="L26" s="270">
        <v>1.0119</v>
      </c>
      <c r="M26" s="270">
        <v>76.378</v>
      </c>
      <c r="N26" s="270">
        <v>81.492999999999995</v>
      </c>
      <c r="O26" s="270">
        <v>77.331999999999994</v>
      </c>
      <c r="P26" s="270">
        <v>14.4</v>
      </c>
      <c r="Q26" s="270">
        <v>31.6</v>
      </c>
      <c r="R26" s="270">
        <v>17.100000000000001</v>
      </c>
      <c r="S26" s="270">
        <v>5.09</v>
      </c>
      <c r="T26" s="16">
        <v>11</v>
      </c>
      <c r="U26" s="23">
        <f>D26-D27</f>
        <v>302</v>
      </c>
      <c r="V26" s="16"/>
      <c r="W26" s="91"/>
      <c r="X26" s="91"/>
      <c r="Y26" s="214">
        <f t="shared" si="1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640232</v>
      </c>
      <c r="E27" s="270">
        <v>90152</v>
      </c>
      <c r="F27" s="270">
        <v>6.4425600000000003</v>
      </c>
      <c r="G27" s="270">
        <v>0</v>
      </c>
      <c r="H27" s="270">
        <v>78.548000000000002</v>
      </c>
      <c r="I27" s="270">
        <v>21.9</v>
      </c>
      <c r="J27" s="270">
        <v>12.1</v>
      </c>
      <c r="K27" s="270">
        <v>41.6</v>
      </c>
      <c r="L27" s="270">
        <v>1.0121</v>
      </c>
      <c r="M27" s="270">
        <v>76.093000000000004</v>
      </c>
      <c r="N27" s="270">
        <v>82.688000000000002</v>
      </c>
      <c r="O27" s="270">
        <v>77.498999999999995</v>
      </c>
      <c r="P27" s="270">
        <v>13.6</v>
      </c>
      <c r="Q27" s="270">
        <v>34.6</v>
      </c>
      <c r="R27" s="270">
        <v>16.2</v>
      </c>
      <c r="S27" s="270">
        <v>5.09</v>
      </c>
      <c r="T27" s="16">
        <v>10</v>
      </c>
      <c r="U27" s="23">
        <f>D27-D28</f>
        <v>253</v>
      </c>
      <c r="V27" s="16"/>
      <c r="W27" s="91"/>
      <c r="X27" s="91"/>
      <c r="Y27" s="214">
        <f t="shared" si="1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639979</v>
      </c>
      <c r="E28" s="270">
        <v>90112</v>
      </c>
      <c r="F28" s="270">
        <v>6.4026329999999998</v>
      </c>
      <c r="G28" s="270">
        <v>0</v>
      </c>
      <c r="H28" s="270">
        <v>81.13</v>
      </c>
      <c r="I28" s="270">
        <v>20.8</v>
      </c>
      <c r="J28" s="270">
        <v>3.7</v>
      </c>
      <c r="K28" s="270">
        <v>63.2</v>
      </c>
      <c r="L28" s="270">
        <v>1.0117</v>
      </c>
      <c r="M28" s="270">
        <v>76.617000000000004</v>
      </c>
      <c r="N28" s="270">
        <v>83.39</v>
      </c>
      <c r="O28" s="270">
        <v>77.525999999999996</v>
      </c>
      <c r="P28" s="270">
        <v>12.5</v>
      </c>
      <c r="Q28" s="270">
        <v>36.4</v>
      </c>
      <c r="R28" s="270">
        <v>18</v>
      </c>
      <c r="S28" s="270">
        <v>5.09</v>
      </c>
      <c r="T28" s="16">
        <v>9</v>
      </c>
      <c r="U28" s="23">
        <f>D28-D29</f>
        <v>78</v>
      </c>
      <c r="V28" s="16"/>
      <c r="W28" s="91"/>
      <c r="X28" s="91"/>
      <c r="Y28" s="214">
        <f>((X28*100)/'AER S'!D28)-100</f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639901</v>
      </c>
      <c r="E29" s="270">
        <v>90100</v>
      </c>
      <c r="F29" s="270">
        <v>6.9087209999999999</v>
      </c>
      <c r="G29" s="270">
        <v>0</v>
      </c>
      <c r="H29" s="270">
        <v>79.88</v>
      </c>
      <c r="I29" s="270">
        <v>22.4</v>
      </c>
      <c r="J29" s="270">
        <v>3.5</v>
      </c>
      <c r="K29" s="270">
        <v>42.1</v>
      </c>
      <c r="L29" s="270">
        <v>1.0136000000000001</v>
      </c>
      <c r="M29" s="270">
        <v>77.405000000000001</v>
      </c>
      <c r="N29" s="270">
        <v>82.759</v>
      </c>
      <c r="O29" s="270">
        <v>82.594999999999999</v>
      </c>
      <c r="P29" s="270">
        <v>11.7</v>
      </c>
      <c r="Q29" s="270">
        <v>39.9</v>
      </c>
      <c r="R29" s="270">
        <v>12.5</v>
      </c>
      <c r="S29" s="270">
        <v>5.09</v>
      </c>
      <c r="T29" s="16">
        <v>8</v>
      </c>
      <c r="U29" s="23">
        <f>D29-D30</f>
        <v>75</v>
      </c>
      <c r="V29" s="16"/>
      <c r="W29" s="91"/>
      <c r="X29" s="91"/>
      <c r="Y29" s="214">
        <f>((X29*100)/'AER S'!D29)-100</f>
        <v>-100</v>
      </c>
    </row>
    <row r="30" spans="1:25" s="25" customFormat="1">
      <c r="A30" s="21">
        <v>8</v>
      </c>
      <c r="B30" s="270" t="s">
        <v>215</v>
      </c>
      <c r="C30" s="270" t="s">
        <v>194</v>
      </c>
      <c r="D30" s="270">
        <v>639826</v>
      </c>
      <c r="E30" s="270">
        <v>90088</v>
      </c>
      <c r="F30" s="270">
        <v>6.4271370000000001</v>
      </c>
      <c r="G30" s="270">
        <v>0</v>
      </c>
      <c r="H30" s="270">
        <v>79.191999999999993</v>
      </c>
      <c r="I30" s="270">
        <v>21.3</v>
      </c>
      <c r="J30" s="270">
        <v>12.3</v>
      </c>
      <c r="K30" s="270">
        <v>43.3</v>
      </c>
      <c r="L30" s="270">
        <v>1.0119</v>
      </c>
      <c r="M30" s="270">
        <v>76.225999999999999</v>
      </c>
      <c r="N30" s="270">
        <v>84.259</v>
      </c>
      <c r="O30" s="270">
        <v>77.668999999999997</v>
      </c>
      <c r="P30" s="270">
        <v>15.2</v>
      </c>
      <c r="Q30" s="270">
        <v>31.6</v>
      </c>
      <c r="R30" s="270">
        <v>17.399999999999999</v>
      </c>
      <c r="S30" s="270">
        <v>5.09</v>
      </c>
      <c r="T30" s="22">
        <v>7</v>
      </c>
      <c r="U30" s="23">
        <f t="shared" si="0"/>
        <v>257</v>
      </c>
      <c r="V30" s="24">
        <v>8</v>
      </c>
      <c r="W30" s="92"/>
      <c r="X30" s="91"/>
      <c r="Y30" s="214">
        <f>((X30*100)/'AER S'!D30)-100</f>
        <v>-100</v>
      </c>
    </row>
    <row r="31" spans="1:25">
      <c r="A31" s="16">
        <v>7</v>
      </c>
      <c r="B31" s="270" t="s">
        <v>216</v>
      </c>
      <c r="C31" s="270" t="s">
        <v>194</v>
      </c>
      <c r="D31" s="270">
        <v>639569</v>
      </c>
      <c r="E31" s="270">
        <v>90048</v>
      </c>
      <c r="F31" s="270">
        <v>6.4940230000000003</v>
      </c>
      <c r="G31" s="270">
        <v>0</v>
      </c>
      <c r="H31" s="270">
        <v>78.64</v>
      </c>
      <c r="I31" s="270">
        <v>19.899999999999999</v>
      </c>
      <c r="J31" s="270">
        <v>11.6</v>
      </c>
      <c r="K31" s="270">
        <v>44.6</v>
      </c>
      <c r="L31" s="270">
        <v>1.0122</v>
      </c>
      <c r="M31" s="270">
        <v>75.522999999999996</v>
      </c>
      <c r="N31" s="270">
        <v>81.983999999999995</v>
      </c>
      <c r="O31" s="270">
        <v>78.167000000000002</v>
      </c>
      <c r="P31" s="270">
        <v>13.7</v>
      </c>
      <c r="Q31" s="270">
        <v>30.3</v>
      </c>
      <c r="R31" s="270">
        <v>16.100000000000001</v>
      </c>
      <c r="S31" s="270">
        <v>5.09</v>
      </c>
      <c r="T31" s="16">
        <v>6</v>
      </c>
      <c r="U31" s="23">
        <f t="shared" si="0"/>
        <v>245</v>
      </c>
      <c r="V31" s="5"/>
      <c r="W31" s="91"/>
      <c r="X31" s="91"/>
      <c r="Y31" s="214">
        <f>((X31*100)/'AER S'!D31)-100</f>
        <v>-100</v>
      </c>
    </row>
    <row r="32" spans="1:25">
      <c r="A32" s="16">
        <v>6</v>
      </c>
      <c r="B32" s="270" t="s">
        <v>217</v>
      </c>
      <c r="C32" s="270" t="s">
        <v>194</v>
      </c>
      <c r="D32" s="270">
        <v>639324</v>
      </c>
      <c r="E32" s="270">
        <v>90010</v>
      </c>
      <c r="F32" s="270">
        <v>6.5830590000000004</v>
      </c>
      <c r="G32" s="270">
        <v>0</v>
      </c>
      <c r="H32" s="270">
        <v>78.436999999999998</v>
      </c>
      <c r="I32" s="270">
        <v>21.2</v>
      </c>
      <c r="J32" s="270">
        <v>11.8</v>
      </c>
      <c r="K32" s="270">
        <v>45.7</v>
      </c>
      <c r="L32" s="270">
        <v>1.0124</v>
      </c>
      <c r="M32" s="270">
        <v>74.646000000000001</v>
      </c>
      <c r="N32" s="270">
        <v>81.611999999999995</v>
      </c>
      <c r="O32" s="270">
        <v>79.242000000000004</v>
      </c>
      <c r="P32" s="270">
        <v>14.5</v>
      </c>
      <c r="Q32" s="270">
        <v>31.7</v>
      </c>
      <c r="R32" s="270">
        <v>15.7</v>
      </c>
      <c r="S32" s="270">
        <v>5.0999999999999996</v>
      </c>
      <c r="T32" s="16">
        <v>5</v>
      </c>
      <c r="U32" s="23">
        <f t="shared" si="0"/>
        <v>248</v>
      </c>
      <c r="V32" s="5"/>
      <c r="W32" s="114"/>
      <c r="X32" s="118"/>
      <c r="Y32" s="214">
        <f>((X32*100)/'AER S'!D32)-100</f>
        <v>-100</v>
      </c>
    </row>
    <row r="33" spans="1:25">
      <c r="A33" s="16">
        <v>5</v>
      </c>
      <c r="B33" s="270" t="s">
        <v>218</v>
      </c>
      <c r="C33" s="270" t="s">
        <v>194</v>
      </c>
      <c r="D33" s="270">
        <v>639076</v>
      </c>
      <c r="E33" s="270">
        <v>89971</v>
      </c>
      <c r="F33" s="270">
        <v>6.4217370000000003</v>
      </c>
      <c r="G33" s="270">
        <v>0</v>
      </c>
      <c r="H33" s="270">
        <v>78.188000000000002</v>
      </c>
      <c r="I33" s="270">
        <v>22.6</v>
      </c>
      <c r="J33" s="270">
        <v>12.9</v>
      </c>
      <c r="K33" s="270">
        <v>43.8</v>
      </c>
      <c r="L33" s="270">
        <v>1.0119</v>
      </c>
      <c r="M33" s="270">
        <v>74.263000000000005</v>
      </c>
      <c r="N33" s="270">
        <v>81.814999999999998</v>
      </c>
      <c r="O33" s="270">
        <v>77.448999999999998</v>
      </c>
      <c r="P33" s="270">
        <v>14.8</v>
      </c>
      <c r="Q33" s="270">
        <v>34.1</v>
      </c>
      <c r="R33" s="270">
        <v>16.899999999999999</v>
      </c>
      <c r="S33" s="270">
        <v>5.0999999999999996</v>
      </c>
      <c r="T33" s="16">
        <v>4</v>
      </c>
      <c r="U33" s="23">
        <f t="shared" si="0"/>
        <v>269</v>
      </c>
      <c r="V33" s="5"/>
      <c r="W33" s="92"/>
      <c r="X33" s="91"/>
      <c r="Y33" s="214">
        <f>((X33*100)/'AER S'!D33)-100</f>
        <v>-100</v>
      </c>
    </row>
    <row r="34" spans="1:25">
      <c r="A34" s="16">
        <v>4</v>
      </c>
      <c r="B34" s="270" t="s">
        <v>219</v>
      </c>
      <c r="C34" s="270" t="s">
        <v>194</v>
      </c>
      <c r="D34" s="270">
        <v>638807</v>
      </c>
      <c r="E34" s="270">
        <v>89928</v>
      </c>
      <c r="F34" s="270">
        <v>6.5801829999999999</v>
      </c>
      <c r="G34" s="270">
        <v>0</v>
      </c>
      <c r="H34" s="270">
        <v>80.534000000000006</v>
      </c>
      <c r="I34" s="270">
        <v>21.5</v>
      </c>
      <c r="J34" s="270">
        <v>11.2</v>
      </c>
      <c r="K34" s="270">
        <v>41.1</v>
      </c>
      <c r="L34" s="270">
        <v>1.0122</v>
      </c>
      <c r="M34" s="270">
        <v>78.617999999999995</v>
      </c>
      <c r="N34" s="270">
        <v>82.039000000000001</v>
      </c>
      <c r="O34" s="270">
        <v>79.778000000000006</v>
      </c>
      <c r="P34" s="270">
        <v>14.3</v>
      </c>
      <c r="Q34" s="270">
        <v>31.3</v>
      </c>
      <c r="R34" s="270">
        <v>17.399999999999999</v>
      </c>
      <c r="S34" s="270">
        <v>5.0999999999999996</v>
      </c>
      <c r="T34" s="16">
        <v>3</v>
      </c>
      <c r="U34" s="23">
        <f t="shared" si="0"/>
        <v>234</v>
      </c>
      <c r="V34" s="5"/>
      <c r="W34" s="92"/>
      <c r="X34" s="91"/>
      <c r="Y34" s="214">
        <f>((X34*100)/'AER S'!D34)-100</f>
        <v>-100</v>
      </c>
    </row>
    <row r="35" spans="1:25">
      <c r="A35" s="16">
        <v>3</v>
      </c>
      <c r="B35" s="270" t="s">
        <v>220</v>
      </c>
      <c r="C35" s="270" t="s">
        <v>194</v>
      </c>
      <c r="D35" s="270">
        <v>638573</v>
      </c>
      <c r="E35" s="270">
        <v>89892</v>
      </c>
      <c r="F35" s="270">
        <v>6.6372479999999996</v>
      </c>
      <c r="G35" s="270">
        <v>0</v>
      </c>
      <c r="H35" s="270">
        <v>82.31</v>
      </c>
      <c r="I35" s="270">
        <v>23.5</v>
      </c>
      <c r="J35" s="270">
        <v>5.7</v>
      </c>
      <c r="K35" s="270">
        <v>68.2</v>
      </c>
      <c r="L35" s="270">
        <v>1.0124</v>
      </c>
      <c r="M35" s="270">
        <v>78.834999999999994</v>
      </c>
      <c r="N35" s="270">
        <v>84.649000000000001</v>
      </c>
      <c r="O35" s="270">
        <v>80.397000000000006</v>
      </c>
      <c r="P35" s="270">
        <v>13.8</v>
      </c>
      <c r="Q35" s="270">
        <v>37.700000000000003</v>
      </c>
      <c r="R35" s="270">
        <v>16.899999999999999</v>
      </c>
      <c r="S35" s="270">
        <v>5.0999999999999996</v>
      </c>
      <c r="T35" s="16">
        <v>2</v>
      </c>
      <c r="U35" s="23">
        <f t="shared" si="0"/>
        <v>131</v>
      </c>
      <c r="V35" s="5"/>
      <c r="W35" s="114"/>
      <c r="X35" s="118"/>
      <c r="Y35" s="214">
        <f>((X35*100)/'AER S'!D35)-100</f>
        <v>-100</v>
      </c>
    </row>
    <row r="36" spans="1:25">
      <c r="A36" s="16">
        <v>2</v>
      </c>
      <c r="B36" s="270" t="s">
        <v>221</v>
      </c>
      <c r="C36" s="270" t="s">
        <v>194</v>
      </c>
      <c r="D36" s="270">
        <v>638442</v>
      </c>
      <c r="E36" s="270">
        <v>89873</v>
      </c>
      <c r="F36" s="270">
        <v>6.8355379999999997</v>
      </c>
      <c r="G36" s="270">
        <v>0</v>
      </c>
      <c r="H36" s="270">
        <v>81.707999999999998</v>
      </c>
      <c r="I36" s="270">
        <v>21.4</v>
      </c>
      <c r="J36" s="270">
        <v>0</v>
      </c>
      <c r="K36" s="270">
        <v>0</v>
      </c>
      <c r="L36" s="270">
        <v>1.0132000000000001</v>
      </c>
      <c r="M36" s="270">
        <v>79.679000000000002</v>
      </c>
      <c r="N36" s="270">
        <v>83.679000000000002</v>
      </c>
      <c r="O36" s="270">
        <v>82.051000000000002</v>
      </c>
      <c r="P36" s="270">
        <v>12.2</v>
      </c>
      <c r="Q36" s="270">
        <v>35.200000000000003</v>
      </c>
      <c r="R36" s="270">
        <v>13.8</v>
      </c>
      <c r="S36" s="270">
        <v>5.09</v>
      </c>
      <c r="T36" s="16">
        <v>1</v>
      </c>
      <c r="U36" s="23">
        <f t="shared" si="0"/>
        <v>1</v>
      </c>
      <c r="V36" s="5"/>
      <c r="W36" s="114"/>
      <c r="X36" s="118"/>
      <c r="Y36" s="214">
        <f>((X36*100)/'AER S'!D36)-100</f>
        <v>-100</v>
      </c>
    </row>
    <row r="37" spans="1:25">
      <c r="A37" s="16">
        <v>1</v>
      </c>
      <c r="B37" s="270" t="s">
        <v>222</v>
      </c>
      <c r="C37" s="270" t="s">
        <v>194</v>
      </c>
      <c r="D37" s="270">
        <v>638441</v>
      </c>
      <c r="E37" s="270">
        <v>89873</v>
      </c>
      <c r="F37" s="270">
        <v>6.7742899999999997</v>
      </c>
      <c r="G37" s="270">
        <v>0</v>
      </c>
      <c r="H37" s="270">
        <v>80.715999999999994</v>
      </c>
      <c r="I37" s="270">
        <v>21.3</v>
      </c>
      <c r="J37" s="270">
        <v>0</v>
      </c>
      <c r="K37" s="270">
        <v>0</v>
      </c>
      <c r="L37" s="270">
        <v>1.0133000000000001</v>
      </c>
      <c r="M37" s="270">
        <v>77.974000000000004</v>
      </c>
      <c r="N37" s="270">
        <v>83.659000000000006</v>
      </c>
      <c r="O37" s="270">
        <v>80.69</v>
      </c>
      <c r="P37" s="270">
        <v>11.1</v>
      </c>
      <c r="Q37" s="270">
        <v>36</v>
      </c>
      <c r="R37" s="270">
        <v>12.2</v>
      </c>
      <c r="S37" s="270">
        <v>5.0999999999999996</v>
      </c>
      <c r="T37" s="1"/>
      <c r="U37" s="26"/>
      <c r="V37" s="5"/>
      <c r="W37" s="91"/>
      <c r="X37" s="91"/>
      <c r="Y37" s="214">
        <f>((X37*100)/'AER S'!D37)-100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2"/>
      <c r="X38" s="323"/>
      <c r="Y38" s="324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2"/>
      <c r="X39" s="323"/>
      <c r="Y39" s="325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2"/>
      <c r="X40" s="323"/>
      <c r="Y40" s="325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6"/>
      <c r="X41" s="327"/>
      <c r="Y41" s="328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16">
        <v>32</v>
      </c>
      <c r="B6" s="228"/>
      <c r="C6" s="228"/>
      <c r="D6" s="228">
        <v>82045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9">
        <v>31</v>
      </c>
      <c r="U6" s="23">
        <f>D6-D7</f>
        <v>0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82045</v>
      </c>
      <c r="T7" s="22">
        <v>30</v>
      </c>
      <c r="U7" s="23">
        <f>D7-D8</f>
        <v>0</v>
      </c>
      <c r="V7" s="24">
        <v>1</v>
      </c>
      <c r="W7" s="110"/>
      <c r="X7" s="111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82045</v>
      </c>
      <c r="T8" s="16">
        <v>29</v>
      </c>
      <c r="U8" s="23">
        <f>D8-D9</f>
        <v>0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28"/>
      <c r="C9" s="228"/>
      <c r="D9" s="228">
        <v>82045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">
        <v>28</v>
      </c>
      <c r="U9" s="23">
        <f t="shared" ref="U9:U36" si="1">D9-D10</f>
        <v>0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28"/>
      <c r="C10" s="228"/>
      <c r="D10" s="228">
        <v>82045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16">
        <v>27</v>
      </c>
      <c r="U10" s="23">
        <f t="shared" si="1"/>
        <v>0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28"/>
      <c r="C11" s="228"/>
      <c r="D11" s="228">
        <v>82045</v>
      </c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16">
        <v>26</v>
      </c>
      <c r="U11" s="23">
        <f t="shared" si="1"/>
        <v>0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28"/>
      <c r="C12" s="228"/>
      <c r="D12" s="228">
        <v>82045</v>
      </c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16">
        <v>25</v>
      </c>
      <c r="U12" s="23">
        <f t="shared" si="1"/>
        <v>0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28"/>
      <c r="C13" s="228"/>
      <c r="D13" s="228">
        <v>82045</v>
      </c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16">
        <v>24</v>
      </c>
      <c r="U13" s="23">
        <f t="shared" si="1"/>
        <v>0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28"/>
      <c r="C14" s="228"/>
      <c r="D14" s="228">
        <v>82045</v>
      </c>
      <c r="E14" s="270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16">
        <v>23</v>
      </c>
      <c r="U14" s="23">
        <f t="shared" si="1"/>
        <v>0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28"/>
      <c r="C15" s="228"/>
      <c r="D15" s="228">
        <v>82045</v>
      </c>
      <c r="E15" s="270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6">
        <v>22</v>
      </c>
      <c r="U15" s="23">
        <f t="shared" si="1"/>
        <v>0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28"/>
      <c r="C16" s="228"/>
      <c r="D16" s="228">
        <v>82045</v>
      </c>
      <c r="E16" s="270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">
        <v>21</v>
      </c>
      <c r="U16" s="23">
        <f t="shared" si="1"/>
        <v>0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28"/>
      <c r="C17" s="228"/>
      <c r="D17" s="228">
        <v>82045</v>
      </c>
      <c r="E17" s="270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16">
        <v>20</v>
      </c>
      <c r="U17" s="23">
        <f t="shared" si="1"/>
        <v>0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28"/>
      <c r="C18" s="228"/>
      <c r="D18" s="228">
        <v>82045</v>
      </c>
      <c r="E18" s="270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16">
        <v>19</v>
      </c>
      <c r="U18" s="23">
        <f t="shared" si="1"/>
        <v>0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28"/>
      <c r="C19" s="228"/>
      <c r="D19" s="228">
        <v>82045</v>
      </c>
      <c r="E19" s="270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16">
        <v>18</v>
      </c>
      <c r="U19" s="23">
        <f t="shared" si="1"/>
        <v>0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28"/>
      <c r="C20" s="228"/>
      <c r="D20" s="228">
        <v>82045</v>
      </c>
      <c r="E20" s="270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16">
        <v>17</v>
      </c>
      <c r="U20" s="23">
        <f t="shared" si="1"/>
        <v>0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28"/>
      <c r="C21" s="228"/>
      <c r="D21" s="228">
        <v>82045</v>
      </c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  <c r="Q21" s="228"/>
      <c r="R21" s="228"/>
      <c r="S21" s="228"/>
      <c r="T21" s="16">
        <v>16</v>
      </c>
      <c r="U21" s="23">
        <f t="shared" si="1"/>
        <v>0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28"/>
      <c r="C22" s="228"/>
      <c r="D22" s="228">
        <v>82045</v>
      </c>
      <c r="E22" s="228"/>
      <c r="F22" s="228"/>
      <c r="G22" s="228"/>
      <c r="H22" s="228"/>
      <c r="I22" s="228"/>
      <c r="J22" s="228"/>
      <c r="K22" s="228"/>
      <c r="L22" s="228"/>
      <c r="M22" s="228"/>
      <c r="N22" s="228"/>
      <c r="O22" s="228"/>
      <c r="P22" s="228"/>
      <c r="Q22" s="228"/>
      <c r="R22" s="228"/>
      <c r="S22" s="228"/>
      <c r="T22" s="16">
        <v>15</v>
      </c>
      <c r="U22" s="23">
        <f t="shared" si="1"/>
        <v>0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28" t="s">
        <v>225</v>
      </c>
      <c r="C23" s="228" t="s">
        <v>194</v>
      </c>
      <c r="D23" s="228">
        <v>82045</v>
      </c>
      <c r="E23" s="228">
        <v>11723</v>
      </c>
      <c r="F23" s="228">
        <v>0.81894299999999998</v>
      </c>
      <c r="G23" s="228">
        <v>0</v>
      </c>
      <c r="H23" s="228">
        <v>11.672000000000001</v>
      </c>
      <c r="I23" s="228">
        <v>24.6</v>
      </c>
      <c r="J23" s="228">
        <v>0</v>
      </c>
      <c r="K23" s="228">
        <v>0</v>
      </c>
      <c r="L23" s="228">
        <v>0.99960000000000004</v>
      </c>
      <c r="M23" s="228">
        <v>11.286</v>
      </c>
      <c r="N23" s="228">
        <v>12.327999999999999</v>
      </c>
      <c r="O23" s="228">
        <v>11.7</v>
      </c>
      <c r="P23" s="228">
        <v>15.6</v>
      </c>
      <c r="Q23" s="228">
        <v>35.700000000000003</v>
      </c>
      <c r="R23" s="228">
        <v>19.2</v>
      </c>
      <c r="S23" s="228">
        <v>6.05</v>
      </c>
      <c r="T23" s="22">
        <v>14</v>
      </c>
      <c r="U23" s="23">
        <f>D23-D24</f>
        <v>0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28" t="s">
        <v>226</v>
      </c>
      <c r="C24" s="228" t="s">
        <v>194</v>
      </c>
      <c r="D24" s="228">
        <v>82045</v>
      </c>
      <c r="E24" s="228">
        <v>11723</v>
      </c>
      <c r="F24" s="228">
        <v>0.79986100000000004</v>
      </c>
      <c r="G24" s="228">
        <v>0</v>
      </c>
      <c r="H24" s="228">
        <v>11.734</v>
      </c>
      <c r="I24" s="228">
        <v>23.2</v>
      </c>
      <c r="J24" s="228">
        <v>0</v>
      </c>
      <c r="K24" s="228">
        <v>0</v>
      </c>
      <c r="L24" s="228">
        <v>0.99960000000000004</v>
      </c>
      <c r="M24" s="228">
        <v>11.041</v>
      </c>
      <c r="N24" s="228">
        <v>12.611000000000001</v>
      </c>
      <c r="O24" s="228">
        <v>11.288</v>
      </c>
      <c r="P24" s="228">
        <v>9.8000000000000007</v>
      </c>
      <c r="Q24" s="228">
        <v>40.1</v>
      </c>
      <c r="R24" s="228">
        <v>15.6</v>
      </c>
      <c r="S24" s="228">
        <v>6.05</v>
      </c>
      <c r="T24" s="16">
        <v>13</v>
      </c>
      <c r="U24" s="23">
        <f>D24-D25</f>
        <v>0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28" t="s">
        <v>227</v>
      </c>
      <c r="C25" s="228" t="s">
        <v>194</v>
      </c>
      <c r="D25" s="228">
        <v>82045</v>
      </c>
      <c r="E25" s="228">
        <v>11723</v>
      </c>
      <c r="F25" s="228">
        <v>0.80177399999999999</v>
      </c>
      <c r="G25" s="228">
        <v>0</v>
      </c>
      <c r="H25" s="228">
        <v>11.625999999999999</v>
      </c>
      <c r="I25" s="228">
        <v>21.8</v>
      </c>
      <c r="J25" s="228">
        <v>0</v>
      </c>
      <c r="K25" s="228">
        <v>0</v>
      </c>
      <c r="L25" s="228">
        <v>0.99960000000000004</v>
      </c>
      <c r="M25" s="228">
        <v>11.119</v>
      </c>
      <c r="N25" s="228">
        <v>12.217000000000001</v>
      </c>
      <c r="O25" s="228">
        <v>11.368</v>
      </c>
      <c r="P25" s="228">
        <v>11.7</v>
      </c>
      <c r="Q25" s="228">
        <v>34.4</v>
      </c>
      <c r="R25" s="228">
        <v>16.899999999999999</v>
      </c>
      <c r="S25" s="228">
        <v>6.05</v>
      </c>
      <c r="T25" s="16">
        <v>12</v>
      </c>
      <c r="U25" s="23">
        <f t="shared" si="1"/>
        <v>0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28" t="s">
        <v>228</v>
      </c>
      <c r="C26" s="228" t="s">
        <v>194</v>
      </c>
      <c r="D26" s="228">
        <v>82045</v>
      </c>
      <c r="E26" s="228">
        <v>11723</v>
      </c>
      <c r="F26" s="228">
        <v>0.79807600000000001</v>
      </c>
      <c r="G26" s="228">
        <v>0</v>
      </c>
      <c r="H26" s="228">
        <v>34.472999999999999</v>
      </c>
      <c r="I26" s="228">
        <v>19.7</v>
      </c>
      <c r="J26" s="228">
        <v>1.1000000000000001</v>
      </c>
      <c r="K26" s="228">
        <v>16.600000000000001</v>
      </c>
      <c r="L26" s="228">
        <v>0.99960000000000004</v>
      </c>
      <c r="M26" s="228">
        <v>11.115</v>
      </c>
      <c r="N26" s="228">
        <v>95.72</v>
      </c>
      <c r="O26" s="228">
        <v>11.439</v>
      </c>
      <c r="P26" s="228">
        <v>12.6</v>
      </c>
      <c r="Q26" s="228">
        <v>28.8</v>
      </c>
      <c r="R26" s="228">
        <v>20.100000000000001</v>
      </c>
      <c r="S26" s="228">
        <v>6.05</v>
      </c>
      <c r="T26" s="16">
        <v>11</v>
      </c>
      <c r="U26" s="23">
        <f t="shared" si="1"/>
        <v>26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28" t="s">
        <v>229</v>
      </c>
      <c r="C27" s="228" t="s">
        <v>194</v>
      </c>
      <c r="D27" s="228">
        <v>82019</v>
      </c>
      <c r="E27" s="228">
        <v>11719</v>
      </c>
      <c r="F27" s="228">
        <v>6.6517600000000003</v>
      </c>
      <c r="G27" s="228">
        <v>0</v>
      </c>
      <c r="H27" s="228">
        <v>93.162999999999997</v>
      </c>
      <c r="I27" s="228">
        <v>21.1</v>
      </c>
      <c r="J27" s="228">
        <v>13.9</v>
      </c>
      <c r="K27" s="228">
        <v>363</v>
      </c>
      <c r="L27" s="228">
        <v>1.012</v>
      </c>
      <c r="M27" s="228">
        <v>89.944999999999993</v>
      </c>
      <c r="N27" s="228">
        <v>95.513999999999996</v>
      </c>
      <c r="O27" s="228">
        <v>94.26</v>
      </c>
      <c r="P27" s="228">
        <v>13.9</v>
      </c>
      <c r="Q27" s="228">
        <v>31.1</v>
      </c>
      <c r="R27" s="228">
        <v>20.399999999999999</v>
      </c>
      <c r="S27" s="228">
        <v>6.05</v>
      </c>
      <c r="T27" s="16">
        <v>10</v>
      </c>
      <c r="U27" s="23">
        <f t="shared" si="1"/>
        <v>319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28" t="s">
        <v>223</v>
      </c>
      <c r="C28" s="228" t="s">
        <v>194</v>
      </c>
      <c r="D28" s="228">
        <v>81700</v>
      </c>
      <c r="E28" s="228">
        <v>11670</v>
      </c>
      <c r="F28" s="228">
        <v>6.4022730000000001</v>
      </c>
      <c r="G28" s="228">
        <v>0</v>
      </c>
      <c r="H28" s="228">
        <v>92.631</v>
      </c>
      <c r="I28" s="228">
        <v>23.2</v>
      </c>
      <c r="J28" s="228">
        <v>13.3</v>
      </c>
      <c r="K28" s="228">
        <v>2852.8</v>
      </c>
      <c r="L28" s="228">
        <v>1.0117</v>
      </c>
      <c r="M28" s="228">
        <v>90.08</v>
      </c>
      <c r="N28" s="228">
        <v>94.72</v>
      </c>
      <c r="O28" s="228">
        <v>90.228999999999999</v>
      </c>
      <c r="P28" s="228">
        <v>12.5</v>
      </c>
      <c r="Q28" s="228">
        <v>37.700000000000003</v>
      </c>
      <c r="R28" s="228">
        <v>18.7</v>
      </c>
      <c r="S28" s="228">
        <v>6.05</v>
      </c>
      <c r="T28" s="16">
        <v>9</v>
      </c>
      <c r="U28" s="23">
        <f t="shared" si="1"/>
        <v>293</v>
      </c>
      <c r="V28" s="16"/>
      <c r="W28" s="91"/>
      <c r="X28" s="91"/>
      <c r="Y28" s="216" t="e">
        <f>((X28*100)/#REF!)-100</f>
        <v>#REF!</v>
      </c>
    </row>
    <row r="29" spans="1:25">
      <c r="A29" s="16">
        <v>9</v>
      </c>
      <c r="B29" s="228" t="s">
        <v>224</v>
      </c>
      <c r="C29" s="228" t="s">
        <v>194</v>
      </c>
      <c r="D29" s="228">
        <v>81407</v>
      </c>
      <c r="E29" s="228">
        <v>11625</v>
      </c>
      <c r="F29" s="228">
        <v>6.4751820000000002</v>
      </c>
      <c r="G29" s="228">
        <v>0</v>
      </c>
      <c r="H29" s="228">
        <v>93.447000000000003</v>
      </c>
      <c r="I29" s="228">
        <v>20.8</v>
      </c>
      <c r="J29" s="228">
        <v>10.7</v>
      </c>
      <c r="K29" s="228">
        <v>272.89999999999998</v>
      </c>
      <c r="L29" s="228">
        <v>1.0117</v>
      </c>
      <c r="M29" s="228">
        <v>90.617000000000004</v>
      </c>
      <c r="N29" s="228">
        <v>95.046999999999997</v>
      </c>
      <c r="O29" s="228">
        <v>91.602000000000004</v>
      </c>
      <c r="P29" s="228">
        <v>11.1</v>
      </c>
      <c r="Q29" s="228">
        <v>32.5</v>
      </c>
      <c r="R29" s="228">
        <v>19.8</v>
      </c>
      <c r="S29" s="228">
        <v>6.05</v>
      </c>
      <c r="T29" s="16">
        <v>8</v>
      </c>
      <c r="U29" s="23">
        <f t="shared" si="1"/>
        <v>242</v>
      </c>
      <c r="V29" s="16"/>
      <c r="W29" s="91"/>
      <c r="X29" s="91"/>
      <c r="Y29" s="216" t="e">
        <f>((X29*100)/#REF!)-100</f>
        <v>#REF!</v>
      </c>
    </row>
    <row r="30" spans="1:25" s="25" customFormat="1">
      <c r="A30" s="21">
        <v>8</v>
      </c>
      <c r="B30" s="228" t="s">
        <v>215</v>
      </c>
      <c r="C30" s="228" t="s">
        <v>194</v>
      </c>
      <c r="D30" s="228">
        <v>81165</v>
      </c>
      <c r="E30" s="228">
        <v>11589</v>
      </c>
      <c r="F30" s="228">
        <v>6.6368330000000002</v>
      </c>
      <c r="G30" s="228">
        <v>0</v>
      </c>
      <c r="H30" s="228">
        <v>93.087999999999994</v>
      </c>
      <c r="I30" s="228">
        <v>20.100000000000001</v>
      </c>
      <c r="J30" s="228">
        <v>14.9</v>
      </c>
      <c r="K30" s="228">
        <v>37.200000000000003</v>
      </c>
      <c r="L30" s="228">
        <v>1.0123</v>
      </c>
      <c r="M30" s="228">
        <v>90.147999999999996</v>
      </c>
      <c r="N30" s="228">
        <v>95.311000000000007</v>
      </c>
      <c r="O30" s="228">
        <v>93.400999999999996</v>
      </c>
      <c r="P30" s="228">
        <v>15</v>
      </c>
      <c r="Q30" s="228">
        <v>29.3</v>
      </c>
      <c r="R30" s="228">
        <v>18.399999999999999</v>
      </c>
      <c r="S30" s="228">
        <v>6.04</v>
      </c>
      <c r="T30" s="22">
        <v>7</v>
      </c>
      <c r="U30" s="23">
        <f t="shared" si="1"/>
        <v>354</v>
      </c>
      <c r="V30" s="24">
        <v>8</v>
      </c>
      <c r="W30" s="91"/>
      <c r="X30" s="91"/>
      <c r="Y30" s="216" t="e">
        <f>((X30*100)/#REF!)-100</f>
        <v>#REF!</v>
      </c>
    </row>
    <row r="31" spans="1:25">
      <c r="A31" s="16">
        <v>7</v>
      </c>
      <c r="B31" s="228" t="s">
        <v>216</v>
      </c>
      <c r="C31" s="228" t="s">
        <v>194</v>
      </c>
      <c r="D31" s="228">
        <v>80811</v>
      </c>
      <c r="E31" s="228">
        <v>11535</v>
      </c>
      <c r="F31" s="228">
        <v>6.6107990000000001</v>
      </c>
      <c r="G31" s="228">
        <v>0</v>
      </c>
      <c r="H31" s="228">
        <v>93.658000000000001</v>
      </c>
      <c r="I31" s="228">
        <v>22</v>
      </c>
      <c r="J31" s="228">
        <v>16.7</v>
      </c>
      <c r="K31" s="228">
        <v>612.70000000000005</v>
      </c>
      <c r="L31" s="228">
        <v>1.0123</v>
      </c>
      <c r="M31" s="228">
        <v>91.93</v>
      </c>
      <c r="N31" s="228">
        <v>95.325000000000003</v>
      </c>
      <c r="O31" s="228">
        <v>92.924999999999997</v>
      </c>
      <c r="P31" s="228">
        <v>15.2</v>
      </c>
      <c r="Q31" s="228">
        <v>29.6</v>
      </c>
      <c r="R31" s="228">
        <v>18.100000000000001</v>
      </c>
      <c r="S31" s="228">
        <v>6.04</v>
      </c>
      <c r="T31" s="16">
        <v>6</v>
      </c>
      <c r="U31" s="23">
        <f t="shared" si="1"/>
        <v>391</v>
      </c>
      <c r="V31" s="5"/>
      <c r="W31" s="91"/>
      <c r="X31" s="91"/>
      <c r="Y31" s="216" t="e">
        <f>((X31*100)/#REF!)-100</f>
        <v>#REF!</v>
      </c>
    </row>
    <row r="32" spans="1:25">
      <c r="A32" s="16">
        <v>6</v>
      </c>
      <c r="B32" s="228" t="s">
        <v>217</v>
      </c>
      <c r="C32" s="228" t="s">
        <v>194</v>
      </c>
      <c r="D32" s="228">
        <v>80420</v>
      </c>
      <c r="E32" s="228">
        <v>11475</v>
      </c>
      <c r="F32" s="228">
        <v>6.6286370000000003</v>
      </c>
      <c r="G32" s="228">
        <v>0</v>
      </c>
      <c r="H32" s="228">
        <v>95.373000000000005</v>
      </c>
      <c r="I32" s="228">
        <v>21.7</v>
      </c>
      <c r="J32" s="228">
        <v>0.7</v>
      </c>
      <c r="K32" s="228">
        <v>31.2</v>
      </c>
      <c r="L32" s="228">
        <v>1.012</v>
      </c>
      <c r="M32" s="228">
        <v>92.058000000000007</v>
      </c>
      <c r="N32" s="228">
        <v>96.849000000000004</v>
      </c>
      <c r="O32" s="228">
        <v>93.822000000000003</v>
      </c>
      <c r="P32" s="228">
        <v>13.5</v>
      </c>
      <c r="Q32" s="228">
        <v>33.700000000000003</v>
      </c>
      <c r="R32" s="228">
        <v>20</v>
      </c>
      <c r="S32" s="228">
        <v>6.04</v>
      </c>
      <c r="T32" s="16">
        <v>5</v>
      </c>
      <c r="U32" s="23">
        <f>D32-D33</f>
        <v>19</v>
      </c>
      <c r="V32" s="5"/>
      <c r="W32" s="91"/>
      <c r="X32" s="91"/>
      <c r="Y32" s="216" t="e">
        <f>((X32*100)/#REF!)-100</f>
        <v>#REF!</v>
      </c>
    </row>
    <row r="33" spans="1:25">
      <c r="A33" s="16">
        <v>5</v>
      </c>
      <c r="B33" s="228" t="s">
        <v>218</v>
      </c>
      <c r="C33" s="228" t="s">
        <v>194</v>
      </c>
      <c r="D33" s="228">
        <v>80401</v>
      </c>
      <c r="E33" s="228">
        <v>11473</v>
      </c>
      <c r="F33" s="228">
        <v>6.9197189999999997</v>
      </c>
      <c r="G33" s="228">
        <v>0</v>
      </c>
      <c r="H33" s="228">
        <v>95.563000000000002</v>
      </c>
      <c r="I33" s="228">
        <v>20.3</v>
      </c>
      <c r="J33" s="228">
        <v>4.2</v>
      </c>
      <c r="K33" s="228">
        <v>61.5</v>
      </c>
      <c r="L33" s="228">
        <v>1.0132000000000001</v>
      </c>
      <c r="M33" s="228">
        <v>93.274000000000001</v>
      </c>
      <c r="N33" s="228">
        <v>97.070999999999998</v>
      </c>
      <c r="O33" s="228">
        <v>96.472999999999999</v>
      </c>
      <c r="P33" s="228">
        <v>14.3</v>
      </c>
      <c r="Q33" s="228">
        <v>33.4</v>
      </c>
      <c r="R33" s="228">
        <v>16</v>
      </c>
      <c r="S33" s="228">
        <v>6.04</v>
      </c>
      <c r="T33" s="16">
        <v>4</v>
      </c>
      <c r="U33" s="23">
        <f t="shared" si="1"/>
        <v>99</v>
      </c>
      <c r="V33" s="5"/>
      <c r="W33" s="91"/>
      <c r="X33" s="91"/>
      <c r="Y33" s="216" t="e">
        <f>((X33*100)/#REF!)-100</f>
        <v>#REF!</v>
      </c>
    </row>
    <row r="34" spans="1:25">
      <c r="A34" s="16">
        <v>4</v>
      </c>
      <c r="B34" s="228" t="s">
        <v>219</v>
      </c>
      <c r="C34" s="228" t="s">
        <v>194</v>
      </c>
      <c r="D34" s="228">
        <v>80302</v>
      </c>
      <c r="E34" s="228">
        <v>11458</v>
      </c>
      <c r="F34" s="228">
        <v>6.6534440000000004</v>
      </c>
      <c r="G34" s="228">
        <v>0</v>
      </c>
      <c r="H34" s="228">
        <v>94</v>
      </c>
      <c r="I34" s="228">
        <v>20.3</v>
      </c>
      <c r="J34" s="228">
        <v>16.7</v>
      </c>
      <c r="K34" s="228">
        <v>93.6</v>
      </c>
      <c r="L34" s="228">
        <v>1.0122</v>
      </c>
      <c r="M34" s="228">
        <v>91.852999999999994</v>
      </c>
      <c r="N34" s="228">
        <v>96.194000000000003</v>
      </c>
      <c r="O34" s="228">
        <v>93.805000000000007</v>
      </c>
      <c r="P34" s="228">
        <v>14.4</v>
      </c>
      <c r="Q34" s="228">
        <v>31.3</v>
      </c>
      <c r="R34" s="228">
        <v>19</v>
      </c>
      <c r="S34" s="228">
        <v>6.04</v>
      </c>
      <c r="T34" s="16">
        <v>3</v>
      </c>
      <c r="U34" s="23">
        <f t="shared" si="1"/>
        <v>399</v>
      </c>
      <c r="V34" s="5"/>
      <c r="W34" s="215"/>
      <c r="X34" s="120"/>
      <c r="Y34" s="216" t="e">
        <f>((X34*100)/#REF!)-100</f>
        <v>#REF!</v>
      </c>
    </row>
    <row r="35" spans="1:25">
      <c r="A35" s="16">
        <v>3</v>
      </c>
      <c r="B35" s="228" t="s">
        <v>220</v>
      </c>
      <c r="C35" s="228" t="s">
        <v>194</v>
      </c>
      <c r="D35" s="228">
        <v>79903</v>
      </c>
      <c r="E35" s="228">
        <v>11398</v>
      </c>
      <c r="F35" s="228">
        <v>6.7394869999999996</v>
      </c>
      <c r="G35" s="228">
        <v>0</v>
      </c>
      <c r="H35" s="228">
        <v>93.942999999999998</v>
      </c>
      <c r="I35" s="228">
        <v>18.399999999999999</v>
      </c>
      <c r="J35" s="228">
        <v>16</v>
      </c>
      <c r="K35" s="228">
        <v>846.3</v>
      </c>
      <c r="L35" s="228">
        <v>1.0127999999999999</v>
      </c>
      <c r="M35" s="228">
        <v>91.567999999999998</v>
      </c>
      <c r="N35" s="228">
        <v>96.183000000000007</v>
      </c>
      <c r="O35" s="228">
        <v>94.084999999999994</v>
      </c>
      <c r="P35" s="228">
        <v>13.7</v>
      </c>
      <c r="Q35" s="228">
        <v>26.8</v>
      </c>
      <c r="R35" s="228">
        <v>16.2</v>
      </c>
      <c r="S35" s="228">
        <v>6.04</v>
      </c>
      <c r="T35" s="16">
        <v>2</v>
      </c>
      <c r="U35" s="23">
        <f t="shared" si="1"/>
        <v>374</v>
      </c>
      <c r="V35" s="5"/>
      <c r="W35" s="92"/>
      <c r="X35" s="91"/>
      <c r="Y35" s="216" t="e">
        <f>((X35*100)/#REF!)-100</f>
        <v>#REF!</v>
      </c>
    </row>
    <row r="36" spans="1:25">
      <c r="A36" s="16">
        <v>2</v>
      </c>
      <c r="B36" s="228" t="s">
        <v>221</v>
      </c>
      <c r="C36" s="228" t="s">
        <v>194</v>
      </c>
      <c r="D36" s="228">
        <v>79529</v>
      </c>
      <c r="E36" s="228">
        <v>11342</v>
      </c>
      <c r="F36" s="228">
        <v>6.6902080000000002</v>
      </c>
      <c r="G36" s="228">
        <v>0</v>
      </c>
      <c r="H36" s="228">
        <v>94.573999999999998</v>
      </c>
      <c r="I36" s="228">
        <v>20.3</v>
      </c>
      <c r="J36" s="228">
        <v>13.6</v>
      </c>
      <c r="K36" s="228">
        <v>38.799999999999997</v>
      </c>
      <c r="L36" s="228">
        <v>1.0125</v>
      </c>
      <c r="M36" s="228">
        <v>93.040999999999997</v>
      </c>
      <c r="N36" s="228">
        <v>96.063999999999993</v>
      </c>
      <c r="O36" s="228">
        <v>93.93</v>
      </c>
      <c r="P36" s="228">
        <v>15.7</v>
      </c>
      <c r="Q36" s="228">
        <v>30.9</v>
      </c>
      <c r="R36" s="228">
        <v>17.8</v>
      </c>
      <c r="S36" s="228">
        <v>6.05</v>
      </c>
      <c r="T36" s="16">
        <v>1</v>
      </c>
      <c r="U36" s="23">
        <f t="shared" si="1"/>
        <v>322</v>
      </c>
      <c r="V36" s="5"/>
      <c r="W36" s="92"/>
      <c r="X36" s="91"/>
      <c r="Y36" s="216" t="e">
        <f>((X36*100)/#REF!)-100</f>
        <v>#REF!</v>
      </c>
    </row>
    <row r="37" spans="1:25">
      <c r="A37" s="16">
        <v>1</v>
      </c>
      <c r="B37" s="228" t="s">
        <v>222</v>
      </c>
      <c r="C37" s="228" t="s">
        <v>194</v>
      </c>
      <c r="D37" s="228">
        <v>79207</v>
      </c>
      <c r="E37" s="228">
        <v>11293</v>
      </c>
      <c r="F37" s="228">
        <v>6.7399380000000004</v>
      </c>
      <c r="G37" s="228">
        <v>0</v>
      </c>
      <c r="H37" s="228">
        <v>94.698999999999998</v>
      </c>
      <c r="I37" s="228">
        <v>21.7</v>
      </c>
      <c r="J37" s="228">
        <v>2.6</v>
      </c>
      <c r="K37" s="228">
        <v>103.1</v>
      </c>
      <c r="L37" s="228">
        <v>1.0125999999999999</v>
      </c>
      <c r="M37" s="228">
        <v>93.224999999999994</v>
      </c>
      <c r="N37" s="228">
        <v>96.096000000000004</v>
      </c>
      <c r="O37" s="228">
        <v>94.471999999999994</v>
      </c>
      <c r="P37" s="228">
        <v>14.6</v>
      </c>
      <c r="Q37" s="228">
        <v>35.5</v>
      </c>
      <c r="R37" s="228">
        <v>17.399999999999999</v>
      </c>
      <c r="S37" s="228">
        <v>6.05</v>
      </c>
      <c r="T37" s="1"/>
      <c r="U37" s="26"/>
      <c r="V37" s="5"/>
      <c r="W37" s="92"/>
      <c r="X37" s="91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4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38:Y41"/>
    <mergeCell ref="Y1:Y5"/>
    <mergeCell ref="X1:X5"/>
    <mergeCell ref="W1:W5"/>
  </mergeCells>
  <pageMargins left="0.7" right="0.7" top="0.75" bottom="0.75" header="0.3" footer="0.3"/>
  <pageSetup scale="3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16">
        <v>32</v>
      </c>
      <c r="B6" s="270" t="s">
        <v>272</v>
      </c>
      <c r="C6" s="270" t="s">
        <v>194</v>
      </c>
      <c r="D6" s="270">
        <v>913038</v>
      </c>
      <c r="E6" s="270">
        <v>251059</v>
      </c>
      <c r="F6" s="270">
        <v>6.3907230000000004</v>
      </c>
      <c r="G6" s="270">
        <v>0</v>
      </c>
      <c r="H6" s="270">
        <v>90.906000000000006</v>
      </c>
      <c r="I6" s="270">
        <v>23.6</v>
      </c>
      <c r="J6" s="270">
        <v>102.8</v>
      </c>
      <c r="K6" s="270">
        <v>236</v>
      </c>
      <c r="L6" s="270">
        <v>1.0112000000000001</v>
      </c>
      <c r="M6" s="270">
        <v>86.977999999999994</v>
      </c>
      <c r="N6" s="270">
        <v>94.084999999999994</v>
      </c>
      <c r="O6" s="270">
        <v>91.426000000000002</v>
      </c>
      <c r="P6" s="270">
        <v>18.3</v>
      </c>
      <c r="Q6" s="270">
        <v>30.5</v>
      </c>
      <c r="R6" s="270">
        <v>23</v>
      </c>
      <c r="S6" s="270">
        <v>5.14</v>
      </c>
      <c r="T6" s="19">
        <v>31</v>
      </c>
      <c r="U6" s="23">
        <f>D6-D7</f>
        <v>2446</v>
      </c>
      <c r="V6" s="4"/>
      <c r="W6" s="219"/>
      <c r="X6" s="219"/>
      <c r="Y6" s="224"/>
    </row>
    <row r="7" spans="1:25">
      <c r="A7" s="21">
        <v>31</v>
      </c>
      <c r="B7" s="270" t="s">
        <v>273</v>
      </c>
      <c r="C7" s="270" t="s">
        <v>194</v>
      </c>
      <c r="D7" s="270">
        <v>910592</v>
      </c>
      <c r="E7" s="270">
        <v>250676</v>
      </c>
      <c r="F7" s="270">
        <v>6.3339999999999996</v>
      </c>
      <c r="G7" s="270">
        <v>0</v>
      </c>
      <c r="H7" s="270">
        <v>92.986000000000004</v>
      </c>
      <c r="I7" s="270">
        <v>24.4</v>
      </c>
      <c r="J7" s="270">
        <v>5.8</v>
      </c>
      <c r="K7" s="270">
        <v>140.6</v>
      </c>
      <c r="L7" s="270">
        <v>1.0116000000000001</v>
      </c>
      <c r="M7" s="270">
        <v>87.816000000000003</v>
      </c>
      <c r="N7" s="270">
        <v>94.551000000000002</v>
      </c>
      <c r="O7" s="270">
        <v>89.167000000000002</v>
      </c>
      <c r="P7" s="270">
        <v>12.9</v>
      </c>
      <c r="Q7" s="270">
        <v>39.299999999999997</v>
      </c>
      <c r="R7" s="270">
        <v>18.3</v>
      </c>
      <c r="S7" s="270">
        <v>5.14</v>
      </c>
      <c r="T7" s="22">
        <v>30</v>
      </c>
      <c r="U7" s="23">
        <f>D7-D8</f>
        <v>134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910458</v>
      </c>
      <c r="E8" s="270">
        <v>250656</v>
      </c>
      <c r="F8" s="270">
        <v>6.7815810000000001</v>
      </c>
      <c r="G8" s="270">
        <v>0</v>
      </c>
      <c r="H8" s="270">
        <v>92.509</v>
      </c>
      <c r="I8" s="270">
        <v>21.5</v>
      </c>
      <c r="J8" s="270">
        <v>1.9</v>
      </c>
      <c r="K8" s="270">
        <v>39.799999999999997</v>
      </c>
      <c r="L8" s="270">
        <v>1.0132000000000001</v>
      </c>
      <c r="M8" s="270">
        <v>89.4</v>
      </c>
      <c r="N8" s="270">
        <v>94.673000000000002</v>
      </c>
      <c r="O8" s="270">
        <v>93.917000000000002</v>
      </c>
      <c r="P8" s="270">
        <v>11</v>
      </c>
      <c r="Q8" s="270">
        <v>36.200000000000003</v>
      </c>
      <c r="R8" s="270">
        <v>14</v>
      </c>
      <c r="S8" s="270">
        <v>5.14</v>
      </c>
      <c r="T8" s="16">
        <v>29</v>
      </c>
      <c r="U8" s="23">
        <f>D8-D9</f>
        <v>37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910421</v>
      </c>
      <c r="E9" s="270">
        <v>250650</v>
      </c>
      <c r="F9" s="270">
        <v>6.6727699999999999</v>
      </c>
      <c r="G9" s="270">
        <v>0</v>
      </c>
      <c r="H9" s="270">
        <v>91.081999999999994</v>
      </c>
      <c r="I9" s="270">
        <v>19.7</v>
      </c>
      <c r="J9" s="270">
        <v>3.5</v>
      </c>
      <c r="K9" s="270">
        <v>39.200000000000003</v>
      </c>
      <c r="L9" s="270">
        <v>1.0133000000000001</v>
      </c>
      <c r="M9" s="270">
        <v>87.715999999999994</v>
      </c>
      <c r="N9" s="270">
        <v>94.504000000000005</v>
      </c>
      <c r="O9" s="270">
        <v>91.385000000000005</v>
      </c>
      <c r="P9" s="270">
        <v>8.6</v>
      </c>
      <c r="Q9" s="270">
        <v>33</v>
      </c>
      <c r="R9" s="270">
        <v>10.9</v>
      </c>
      <c r="S9" s="270">
        <v>5.13</v>
      </c>
      <c r="T9" s="22">
        <v>28</v>
      </c>
      <c r="U9" s="23">
        <f t="shared" ref="U9:U36" si="1">D9-D10</f>
        <v>63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910358</v>
      </c>
      <c r="E10" s="270">
        <v>250639</v>
      </c>
      <c r="F10" s="270">
        <v>6.3746369999999999</v>
      </c>
      <c r="G10" s="270">
        <v>0</v>
      </c>
      <c r="H10" s="270">
        <v>90.143000000000001</v>
      </c>
      <c r="I10" s="270">
        <v>21</v>
      </c>
      <c r="J10" s="270">
        <v>49.2</v>
      </c>
      <c r="K10" s="270">
        <v>200.1</v>
      </c>
      <c r="L10" s="270">
        <v>1.012</v>
      </c>
      <c r="M10" s="270">
        <v>86.491</v>
      </c>
      <c r="N10" s="270">
        <v>93.724999999999994</v>
      </c>
      <c r="O10" s="270">
        <v>88.9</v>
      </c>
      <c r="P10" s="270">
        <v>13.4</v>
      </c>
      <c r="Q10" s="270">
        <v>25.9</v>
      </c>
      <c r="R10" s="270">
        <v>15.7</v>
      </c>
      <c r="S10" s="270">
        <v>5.13</v>
      </c>
      <c r="T10" s="16">
        <v>27</v>
      </c>
      <c r="U10" s="23">
        <f t="shared" si="1"/>
        <v>1138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909220</v>
      </c>
      <c r="E11" s="270">
        <v>250457</v>
      </c>
      <c r="F11" s="270">
        <v>6.1547960000000002</v>
      </c>
      <c r="G11" s="270">
        <v>0</v>
      </c>
      <c r="H11" s="270">
        <v>90.025999999999996</v>
      </c>
      <c r="I11" s="270">
        <v>23.1</v>
      </c>
      <c r="J11" s="270">
        <v>109.3</v>
      </c>
      <c r="K11" s="270">
        <v>228.6</v>
      </c>
      <c r="L11" s="270">
        <v>1.0109999999999999</v>
      </c>
      <c r="M11" s="270">
        <v>87.253</v>
      </c>
      <c r="N11" s="270">
        <v>93.13</v>
      </c>
      <c r="O11" s="270">
        <v>87.3</v>
      </c>
      <c r="P11" s="270">
        <v>19</v>
      </c>
      <c r="Q11" s="270">
        <v>27.3</v>
      </c>
      <c r="R11" s="270">
        <v>20.399999999999999</v>
      </c>
      <c r="S11" s="270">
        <v>5.14</v>
      </c>
      <c r="T11" s="16">
        <v>26</v>
      </c>
      <c r="U11" s="23">
        <f t="shared" si="1"/>
        <v>2607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906613</v>
      </c>
      <c r="E12" s="270">
        <v>250043</v>
      </c>
      <c r="F12" s="270">
        <v>6.1554549999999999</v>
      </c>
      <c r="G12" s="270">
        <v>0</v>
      </c>
      <c r="H12" s="270">
        <v>90.072000000000003</v>
      </c>
      <c r="I12" s="270">
        <v>23.2</v>
      </c>
      <c r="J12" s="270">
        <v>115.6</v>
      </c>
      <c r="K12" s="270">
        <v>238.7</v>
      </c>
      <c r="L12" s="270">
        <v>1.0107999999999999</v>
      </c>
      <c r="M12" s="270">
        <v>86.820999999999998</v>
      </c>
      <c r="N12" s="270">
        <v>93.54</v>
      </c>
      <c r="O12" s="270">
        <v>87.822999999999993</v>
      </c>
      <c r="P12" s="270">
        <v>19.3</v>
      </c>
      <c r="Q12" s="270">
        <v>27.3</v>
      </c>
      <c r="R12" s="270">
        <v>22</v>
      </c>
      <c r="S12" s="270">
        <v>5.14</v>
      </c>
      <c r="T12" s="16">
        <v>25</v>
      </c>
      <c r="U12" s="23">
        <f t="shared" si="1"/>
        <v>2755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903858</v>
      </c>
      <c r="E13" s="270">
        <v>249604</v>
      </c>
      <c r="F13" s="270">
        <v>6.2234350000000003</v>
      </c>
      <c r="G13" s="270">
        <v>0</v>
      </c>
      <c r="H13" s="270">
        <v>90.221000000000004</v>
      </c>
      <c r="I13" s="270">
        <v>23.3</v>
      </c>
      <c r="J13" s="270">
        <v>114.3</v>
      </c>
      <c r="K13" s="270">
        <v>245.1</v>
      </c>
      <c r="L13" s="270">
        <v>1.0108999999999999</v>
      </c>
      <c r="M13" s="270">
        <v>86.177000000000007</v>
      </c>
      <c r="N13" s="270">
        <v>93.128</v>
      </c>
      <c r="O13" s="270">
        <v>88.968999999999994</v>
      </c>
      <c r="P13" s="270">
        <v>16.399999999999999</v>
      </c>
      <c r="Q13" s="270">
        <v>26.8</v>
      </c>
      <c r="R13" s="270">
        <v>22.6</v>
      </c>
      <c r="S13" s="270">
        <v>5.14</v>
      </c>
      <c r="T13" s="16">
        <v>24</v>
      </c>
      <c r="U13" s="23">
        <f t="shared" si="1"/>
        <v>2723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901135</v>
      </c>
      <c r="E14" s="270">
        <v>249171</v>
      </c>
      <c r="F14" s="270">
        <v>6.4681519999999999</v>
      </c>
      <c r="G14" s="270">
        <v>0</v>
      </c>
      <c r="H14" s="270">
        <v>94.415000000000006</v>
      </c>
      <c r="I14" s="270">
        <v>19.8</v>
      </c>
      <c r="J14" s="270">
        <v>1</v>
      </c>
      <c r="K14" s="270">
        <v>40.700000000000003</v>
      </c>
      <c r="L14" s="270">
        <v>1.0122</v>
      </c>
      <c r="M14" s="270">
        <v>89.88</v>
      </c>
      <c r="N14" s="270">
        <v>95.488</v>
      </c>
      <c r="O14" s="270">
        <v>90.382000000000005</v>
      </c>
      <c r="P14" s="270">
        <v>12.6</v>
      </c>
      <c r="Q14" s="270">
        <v>31.3</v>
      </c>
      <c r="R14" s="270">
        <v>16.3</v>
      </c>
      <c r="S14" s="270">
        <v>5.14</v>
      </c>
      <c r="T14" s="16">
        <v>23</v>
      </c>
      <c r="U14" s="23">
        <f t="shared" si="1"/>
        <v>23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901112</v>
      </c>
      <c r="E15" s="270">
        <v>249167</v>
      </c>
      <c r="F15" s="270">
        <v>6.8299789999999998</v>
      </c>
      <c r="G15" s="270">
        <v>0</v>
      </c>
      <c r="H15" s="270">
        <v>93.025999999999996</v>
      </c>
      <c r="I15" s="270">
        <v>22.4</v>
      </c>
      <c r="J15" s="270">
        <v>0</v>
      </c>
      <c r="K15" s="270">
        <v>0</v>
      </c>
      <c r="L15" s="270">
        <v>1.0130999999999999</v>
      </c>
      <c r="M15" s="270">
        <v>87.85</v>
      </c>
      <c r="N15" s="270">
        <v>95.459000000000003</v>
      </c>
      <c r="O15" s="270">
        <v>94.992000000000004</v>
      </c>
      <c r="P15" s="270">
        <v>13.7</v>
      </c>
      <c r="Q15" s="270">
        <v>33.6</v>
      </c>
      <c r="R15" s="270">
        <v>15.3</v>
      </c>
      <c r="S15" s="270">
        <v>5.14</v>
      </c>
      <c r="T15" s="16">
        <v>22</v>
      </c>
      <c r="U15" s="23">
        <f t="shared" si="1"/>
        <v>5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901107</v>
      </c>
      <c r="E16" s="270">
        <v>249166</v>
      </c>
      <c r="F16" s="270">
        <v>6.4241250000000001</v>
      </c>
      <c r="G16" s="270">
        <v>0</v>
      </c>
      <c r="H16" s="270">
        <v>90.343000000000004</v>
      </c>
      <c r="I16" s="270">
        <v>21.5</v>
      </c>
      <c r="J16" s="270">
        <v>5.3</v>
      </c>
      <c r="K16" s="270">
        <v>136.9</v>
      </c>
      <c r="L16" s="270">
        <v>1.012</v>
      </c>
      <c r="M16" s="270">
        <v>87.986000000000004</v>
      </c>
      <c r="N16" s="270">
        <v>93.414000000000001</v>
      </c>
      <c r="O16" s="270">
        <v>89.963999999999999</v>
      </c>
      <c r="P16" s="270">
        <v>15.3</v>
      </c>
      <c r="Q16" s="270">
        <v>33.6</v>
      </c>
      <c r="R16" s="270">
        <v>16.899999999999999</v>
      </c>
      <c r="S16" s="270">
        <v>5.15</v>
      </c>
      <c r="T16" s="22">
        <v>21</v>
      </c>
      <c r="U16" s="23">
        <f t="shared" si="1"/>
        <v>113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900994</v>
      </c>
      <c r="E17" s="270">
        <v>249148</v>
      </c>
      <c r="F17" s="270">
        <v>6.3865879999999997</v>
      </c>
      <c r="G17" s="270">
        <v>0</v>
      </c>
      <c r="H17" s="270">
        <v>90.704999999999998</v>
      </c>
      <c r="I17" s="270">
        <v>23</v>
      </c>
      <c r="J17" s="270">
        <v>58.5</v>
      </c>
      <c r="K17" s="270">
        <v>177.7</v>
      </c>
      <c r="L17" s="270">
        <v>1.0114000000000001</v>
      </c>
      <c r="M17" s="270">
        <v>87.210999999999999</v>
      </c>
      <c r="N17" s="270">
        <v>93.046999999999997</v>
      </c>
      <c r="O17" s="270">
        <v>90.849000000000004</v>
      </c>
      <c r="P17" s="270">
        <v>19.5</v>
      </c>
      <c r="Q17" s="270">
        <v>28.4</v>
      </c>
      <c r="R17" s="270">
        <v>21.3</v>
      </c>
      <c r="S17" s="270">
        <v>5.15</v>
      </c>
      <c r="T17" s="16">
        <v>20</v>
      </c>
      <c r="U17" s="23">
        <f t="shared" si="1"/>
        <v>1367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899627</v>
      </c>
      <c r="E18" s="270">
        <v>248932</v>
      </c>
      <c r="F18" s="270">
        <v>6.450895</v>
      </c>
      <c r="G18" s="270">
        <v>0</v>
      </c>
      <c r="H18" s="270">
        <v>91.725999999999999</v>
      </c>
      <c r="I18" s="270">
        <v>23.8</v>
      </c>
      <c r="J18" s="270">
        <v>111.3</v>
      </c>
      <c r="K18" s="270">
        <v>248.2</v>
      </c>
      <c r="L18" s="270">
        <v>1.0114000000000001</v>
      </c>
      <c r="M18" s="270">
        <v>88.429000000000002</v>
      </c>
      <c r="N18" s="270">
        <v>94.040999999999997</v>
      </c>
      <c r="O18" s="270">
        <v>91.918999999999997</v>
      </c>
      <c r="P18" s="270">
        <v>20.5</v>
      </c>
      <c r="Q18" s="270">
        <v>27.7</v>
      </c>
      <c r="R18" s="270">
        <v>21.8</v>
      </c>
      <c r="S18" s="270">
        <v>5.15</v>
      </c>
      <c r="T18" s="16">
        <v>19</v>
      </c>
      <c r="U18" s="23">
        <f t="shared" si="1"/>
        <v>2654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896973</v>
      </c>
      <c r="E19" s="270">
        <v>248517</v>
      </c>
      <c r="F19" s="270">
        <v>6.343248</v>
      </c>
      <c r="G19" s="270">
        <v>0</v>
      </c>
      <c r="H19" s="270">
        <v>91.414000000000001</v>
      </c>
      <c r="I19" s="270">
        <v>23.5</v>
      </c>
      <c r="J19" s="270">
        <v>111.5</v>
      </c>
      <c r="K19" s="270">
        <v>234.7</v>
      </c>
      <c r="L19" s="270">
        <v>1.0112000000000001</v>
      </c>
      <c r="M19" s="270">
        <v>87.909000000000006</v>
      </c>
      <c r="N19" s="270">
        <v>94.370999999999995</v>
      </c>
      <c r="O19" s="270">
        <v>90.57</v>
      </c>
      <c r="P19" s="270">
        <v>19.100000000000001</v>
      </c>
      <c r="Q19" s="270">
        <v>27.9</v>
      </c>
      <c r="R19" s="270">
        <v>22.4</v>
      </c>
      <c r="S19" s="270">
        <v>5.15</v>
      </c>
      <c r="T19" s="16">
        <v>18</v>
      </c>
      <c r="U19" s="23">
        <f t="shared" si="1"/>
        <v>2666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894307</v>
      </c>
      <c r="E20" s="270">
        <v>248098</v>
      </c>
      <c r="F20" s="270">
        <v>6.2457700000000003</v>
      </c>
      <c r="G20" s="270">
        <v>0</v>
      </c>
      <c r="H20" s="270">
        <v>90.867999999999995</v>
      </c>
      <c r="I20" s="270">
        <v>23.4</v>
      </c>
      <c r="J20" s="270">
        <v>99.4</v>
      </c>
      <c r="K20" s="270">
        <v>237.2</v>
      </c>
      <c r="L20" s="270">
        <v>1.0108999999999999</v>
      </c>
      <c r="M20" s="270">
        <v>87.722999999999999</v>
      </c>
      <c r="N20" s="270">
        <v>93.66</v>
      </c>
      <c r="O20" s="270">
        <v>89.23</v>
      </c>
      <c r="P20" s="270">
        <v>16.3</v>
      </c>
      <c r="Q20" s="270">
        <v>31.4</v>
      </c>
      <c r="R20" s="270">
        <v>22.5</v>
      </c>
      <c r="S20" s="270">
        <v>5.15</v>
      </c>
      <c r="T20" s="16">
        <v>17</v>
      </c>
      <c r="U20" s="23">
        <f t="shared" si="1"/>
        <v>2368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891939</v>
      </c>
      <c r="E21" s="270">
        <v>247726</v>
      </c>
      <c r="F21" s="270">
        <v>6.4988460000000003</v>
      </c>
      <c r="G21" s="270">
        <v>0</v>
      </c>
      <c r="H21" s="270">
        <v>93.596000000000004</v>
      </c>
      <c r="I21" s="270">
        <v>21.6</v>
      </c>
      <c r="J21" s="270">
        <v>5.8</v>
      </c>
      <c r="K21" s="270">
        <v>72</v>
      </c>
      <c r="L21" s="270">
        <v>1.0122</v>
      </c>
      <c r="M21" s="270">
        <v>89.825000000000003</v>
      </c>
      <c r="N21" s="270">
        <v>95.043000000000006</v>
      </c>
      <c r="O21" s="270">
        <v>90.798000000000002</v>
      </c>
      <c r="P21" s="270">
        <v>12.1</v>
      </c>
      <c r="Q21" s="270">
        <v>34.799999999999997</v>
      </c>
      <c r="R21" s="270">
        <v>16.3</v>
      </c>
      <c r="S21" s="270">
        <v>5.15</v>
      </c>
      <c r="T21" s="16">
        <v>16</v>
      </c>
      <c r="U21" s="23">
        <f t="shared" si="1"/>
        <v>121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891818</v>
      </c>
      <c r="E22" s="270">
        <v>247707</v>
      </c>
      <c r="F22" s="270">
        <v>6.6838179999999996</v>
      </c>
      <c r="G22" s="270">
        <v>0</v>
      </c>
      <c r="H22" s="270">
        <v>93.286000000000001</v>
      </c>
      <c r="I22" s="270">
        <v>23</v>
      </c>
      <c r="J22" s="270">
        <v>9.1</v>
      </c>
      <c r="K22" s="270">
        <v>141.4</v>
      </c>
      <c r="L22" s="270">
        <v>1.0125</v>
      </c>
      <c r="M22" s="270">
        <v>91.23</v>
      </c>
      <c r="N22" s="270">
        <v>95.078000000000003</v>
      </c>
      <c r="O22" s="270">
        <v>93.707999999999998</v>
      </c>
      <c r="P22" s="270">
        <v>12.1</v>
      </c>
      <c r="Q22" s="270">
        <v>35</v>
      </c>
      <c r="R22" s="270">
        <v>17.399999999999999</v>
      </c>
      <c r="S22" s="270">
        <v>5.15</v>
      </c>
      <c r="T22" s="16">
        <v>15</v>
      </c>
      <c r="U22" s="23">
        <f t="shared" si="1"/>
        <v>184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891634</v>
      </c>
      <c r="E23" s="270">
        <v>247678</v>
      </c>
      <c r="F23" s="270">
        <v>6.6288239999999998</v>
      </c>
      <c r="G23" s="270">
        <v>0</v>
      </c>
      <c r="H23" s="270">
        <v>92.075999999999993</v>
      </c>
      <c r="I23" s="270">
        <v>22.2</v>
      </c>
      <c r="J23" s="270">
        <v>32.4</v>
      </c>
      <c r="K23" s="270">
        <v>138.1</v>
      </c>
      <c r="L23" s="270">
        <v>1.0126999999999999</v>
      </c>
      <c r="M23" s="270">
        <v>89.161000000000001</v>
      </c>
      <c r="N23" s="270">
        <v>94.781000000000006</v>
      </c>
      <c r="O23" s="270">
        <v>92.278000000000006</v>
      </c>
      <c r="P23" s="270">
        <v>12.7</v>
      </c>
      <c r="Q23" s="270">
        <v>32.4</v>
      </c>
      <c r="R23" s="270">
        <v>15.4</v>
      </c>
      <c r="S23" s="270">
        <v>5.15</v>
      </c>
      <c r="T23" s="22">
        <v>14</v>
      </c>
      <c r="U23" s="23">
        <f t="shared" si="1"/>
        <v>716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890918</v>
      </c>
      <c r="E24" s="270">
        <v>247566</v>
      </c>
      <c r="F24" s="270">
        <v>6.3896689999999996</v>
      </c>
      <c r="G24" s="270">
        <v>0</v>
      </c>
      <c r="H24" s="270">
        <v>90.93</v>
      </c>
      <c r="I24" s="270">
        <v>22.4</v>
      </c>
      <c r="J24" s="270">
        <v>72.5</v>
      </c>
      <c r="K24" s="270">
        <v>195.5</v>
      </c>
      <c r="L24" s="270">
        <v>1.0114000000000001</v>
      </c>
      <c r="M24" s="270">
        <v>88.581999999999994</v>
      </c>
      <c r="N24" s="270">
        <v>94.06</v>
      </c>
      <c r="O24" s="270">
        <v>90.766999999999996</v>
      </c>
      <c r="P24" s="270">
        <v>17.899999999999999</v>
      </c>
      <c r="Q24" s="270">
        <v>27.1</v>
      </c>
      <c r="R24" s="270">
        <v>20.9</v>
      </c>
      <c r="S24" s="270">
        <v>5.15</v>
      </c>
      <c r="T24" s="16">
        <v>13</v>
      </c>
      <c r="U24" s="23">
        <f t="shared" si="1"/>
        <v>1708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889210</v>
      </c>
      <c r="E25" s="270">
        <v>247297</v>
      </c>
      <c r="F25" s="270">
        <v>6.2782010000000001</v>
      </c>
      <c r="G25" s="270">
        <v>0</v>
      </c>
      <c r="H25" s="270">
        <v>90.674999999999997</v>
      </c>
      <c r="I25" s="270">
        <v>23.1</v>
      </c>
      <c r="J25" s="270">
        <v>96.3</v>
      </c>
      <c r="K25" s="270">
        <v>199.8</v>
      </c>
      <c r="L25" s="270">
        <v>1.0111000000000001</v>
      </c>
      <c r="M25" s="270">
        <v>87.932000000000002</v>
      </c>
      <c r="N25" s="270">
        <v>93.715999999999994</v>
      </c>
      <c r="O25" s="270">
        <v>89.572000000000003</v>
      </c>
      <c r="P25" s="270">
        <v>20</v>
      </c>
      <c r="Q25" s="270">
        <v>27</v>
      </c>
      <c r="R25" s="270">
        <v>22.1</v>
      </c>
      <c r="S25" s="270">
        <v>5.15</v>
      </c>
      <c r="T25" s="16">
        <v>12</v>
      </c>
      <c r="U25" s="23">
        <f t="shared" si="1"/>
        <v>2291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886919</v>
      </c>
      <c r="E26" s="270">
        <v>246935</v>
      </c>
      <c r="F26" s="270">
        <v>6.3159599999999996</v>
      </c>
      <c r="G26" s="270">
        <v>0</v>
      </c>
      <c r="H26" s="270">
        <v>90.929000000000002</v>
      </c>
      <c r="I26" s="270">
        <v>23.2</v>
      </c>
      <c r="J26" s="270">
        <v>97.5</v>
      </c>
      <c r="K26" s="270">
        <v>199.4</v>
      </c>
      <c r="L26" s="270">
        <v>1.0112000000000001</v>
      </c>
      <c r="M26" s="270">
        <v>88.76</v>
      </c>
      <c r="N26" s="270">
        <v>93.540999999999997</v>
      </c>
      <c r="O26" s="270">
        <v>89.885000000000005</v>
      </c>
      <c r="P26" s="270">
        <v>20</v>
      </c>
      <c r="Q26" s="270">
        <v>26.9</v>
      </c>
      <c r="R26" s="270">
        <v>21.4</v>
      </c>
      <c r="S26" s="270">
        <v>5.15</v>
      </c>
      <c r="T26" s="16">
        <v>11</v>
      </c>
      <c r="U26" s="23">
        <f t="shared" si="1"/>
        <v>2315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884604</v>
      </c>
      <c r="E27" s="270">
        <v>246570</v>
      </c>
      <c r="F27" s="270">
        <v>6.2971450000000004</v>
      </c>
      <c r="G27" s="270">
        <v>0</v>
      </c>
      <c r="H27" s="270">
        <v>90.742999999999995</v>
      </c>
      <c r="I27" s="270">
        <v>23.4</v>
      </c>
      <c r="J27" s="270">
        <v>112.3</v>
      </c>
      <c r="K27" s="270">
        <v>260.10000000000002</v>
      </c>
      <c r="L27" s="270">
        <v>1.0111000000000001</v>
      </c>
      <c r="M27" s="270">
        <v>88.415000000000006</v>
      </c>
      <c r="N27" s="270">
        <v>94.438000000000002</v>
      </c>
      <c r="O27" s="270">
        <v>89.914000000000001</v>
      </c>
      <c r="P27" s="270">
        <v>20</v>
      </c>
      <c r="Q27" s="270">
        <v>27.5</v>
      </c>
      <c r="R27" s="270">
        <v>22.3</v>
      </c>
      <c r="S27" s="270">
        <v>5.15</v>
      </c>
      <c r="T27" s="16">
        <v>10</v>
      </c>
      <c r="U27" s="23">
        <f t="shared" si="1"/>
        <v>2680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881924</v>
      </c>
      <c r="E28" s="270">
        <v>246148</v>
      </c>
      <c r="F28" s="270">
        <v>6.3464020000000003</v>
      </c>
      <c r="G28" s="270">
        <v>0</v>
      </c>
      <c r="H28" s="270">
        <v>93.353999999999999</v>
      </c>
      <c r="I28" s="270">
        <v>21.7</v>
      </c>
      <c r="J28" s="270">
        <v>4.5</v>
      </c>
      <c r="K28" s="270">
        <v>141</v>
      </c>
      <c r="L28" s="270">
        <v>1.0114000000000001</v>
      </c>
      <c r="M28" s="270">
        <v>89.093999999999994</v>
      </c>
      <c r="N28" s="270">
        <v>95.311999999999998</v>
      </c>
      <c r="O28" s="270">
        <v>89.864000000000004</v>
      </c>
      <c r="P28" s="270">
        <v>13.2</v>
      </c>
      <c r="Q28" s="270">
        <v>37</v>
      </c>
      <c r="R28" s="270">
        <v>20</v>
      </c>
      <c r="S28" s="270">
        <v>5.15</v>
      </c>
      <c r="T28" s="16">
        <v>9</v>
      </c>
      <c r="U28" s="23">
        <f t="shared" si="1"/>
        <v>108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881816</v>
      </c>
      <c r="E29" s="270">
        <v>246131</v>
      </c>
      <c r="F29" s="270">
        <v>6.8488790000000002</v>
      </c>
      <c r="G29" s="270">
        <v>0</v>
      </c>
      <c r="H29" s="270">
        <v>92.209000000000003</v>
      </c>
      <c r="I29" s="270">
        <v>21.9</v>
      </c>
      <c r="J29" s="270">
        <v>16.600000000000001</v>
      </c>
      <c r="K29" s="270">
        <v>144.19999999999999</v>
      </c>
      <c r="L29" s="270">
        <v>1.0134000000000001</v>
      </c>
      <c r="M29" s="270">
        <v>89.978999999999999</v>
      </c>
      <c r="N29" s="270">
        <v>94.722999999999999</v>
      </c>
      <c r="O29" s="270">
        <v>94.552999999999997</v>
      </c>
      <c r="P29" s="270">
        <v>11.9</v>
      </c>
      <c r="Q29" s="270">
        <v>32.799999999999997</v>
      </c>
      <c r="R29" s="270">
        <v>13.2</v>
      </c>
      <c r="S29" s="270">
        <v>5.15</v>
      </c>
      <c r="T29" s="16">
        <v>8</v>
      </c>
      <c r="U29" s="23">
        <f t="shared" si="1"/>
        <v>375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70" t="s">
        <v>215</v>
      </c>
      <c r="C30" s="270" t="s">
        <v>194</v>
      </c>
      <c r="D30" s="270">
        <v>881441</v>
      </c>
      <c r="E30" s="270">
        <v>246071</v>
      </c>
      <c r="F30" s="270">
        <v>6.3535009999999996</v>
      </c>
      <c r="G30" s="270">
        <v>0</v>
      </c>
      <c r="H30" s="270">
        <v>91.474999999999994</v>
      </c>
      <c r="I30" s="270">
        <v>22.7</v>
      </c>
      <c r="J30" s="270">
        <v>69.599999999999994</v>
      </c>
      <c r="K30" s="270">
        <v>199</v>
      </c>
      <c r="L30" s="270">
        <v>1.0113000000000001</v>
      </c>
      <c r="M30" s="270">
        <v>88.691000000000003</v>
      </c>
      <c r="N30" s="270">
        <v>96.186999999999998</v>
      </c>
      <c r="O30" s="270">
        <v>90.314999999999998</v>
      </c>
      <c r="P30" s="270">
        <v>18.8</v>
      </c>
      <c r="Q30" s="270">
        <v>27.6</v>
      </c>
      <c r="R30" s="270">
        <v>21.1</v>
      </c>
      <c r="S30" s="270">
        <v>5.15</v>
      </c>
      <c r="T30" s="22">
        <v>7</v>
      </c>
      <c r="U30" s="23">
        <f t="shared" si="1"/>
        <v>1635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70" t="s">
        <v>216</v>
      </c>
      <c r="C31" s="270" t="s">
        <v>194</v>
      </c>
      <c r="D31" s="270">
        <v>879806</v>
      </c>
      <c r="E31" s="270">
        <v>245814</v>
      </c>
      <c r="F31" s="270">
        <v>6.3467739999999999</v>
      </c>
      <c r="G31" s="270">
        <v>0</v>
      </c>
      <c r="H31" s="270">
        <v>90.834000000000003</v>
      </c>
      <c r="I31" s="270">
        <v>22.9</v>
      </c>
      <c r="J31" s="270">
        <v>100.9</v>
      </c>
      <c r="K31" s="270">
        <v>248.3</v>
      </c>
      <c r="L31" s="270">
        <v>1.0112000000000001</v>
      </c>
      <c r="M31" s="270">
        <v>87.863</v>
      </c>
      <c r="N31" s="270">
        <v>93.947999999999993</v>
      </c>
      <c r="O31" s="270">
        <v>90.613</v>
      </c>
      <c r="P31" s="270">
        <v>20</v>
      </c>
      <c r="Q31" s="270">
        <v>27.2</v>
      </c>
      <c r="R31" s="270">
        <v>22.3</v>
      </c>
      <c r="S31" s="270">
        <v>5.15</v>
      </c>
      <c r="T31" s="16">
        <v>6</v>
      </c>
      <c r="U31" s="23">
        <f t="shared" si="1"/>
        <v>2404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70" t="s">
        <v>217</v>
      </c>
      <c r="C32" s="270" t="s">
        <v>194</v>
      </c>
      <c r="D32" s="270">
        <v>877402</v>
      </c>
      <c r="E32" s="270">
        <v>245434</v>
      </c>
      <c r="F32" s="270">
        <v>6.3765510000000001</v>
      </c>
      <c r="G32" s="270">
        <v>0</v>
      </c>
      <c r="H32" s="270">
        <v>90.61</v>
      </c>
      <c r="I32" s="270">
        <v>23.2</v>
      </c>
      <c r="J32" s="270">
        <v>110</v>
      </c>
      <c r="K32" s="270">
        <v>272.8</v>
      </c>
      <c r="L32" s="270">
        <v>1.0112000000000001</v>
      </c>
      <c r="M32" s="270">
        <v>87.055999999999997</v>
      </c>
      <c r="N32" s="270">
        <v>93.447000000000003</v>
      </c>
      <c r="O32" s="270">
        <v>91.183999999999997</v>
      </c>
      <c r="P32" s="270">
        <v>19.899999999999999</v>
      </c>
      <c r="Q32" s="270">
        <v>27.8</v>
      </c>
      <c r="R32" s="270">
        <v>22.8</v>
      </c>
      <c r="S32" s="270">
        <v>5.16</v>
      </c>
      <c r="T32" s="16">
        <v>5</v>
      </c>
      <c r="U32" s="23">
        <f t="shared" si="1"/>
        <v>2616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70" t="s">
        <v>218</v>
      </c>
      <c r="C33" s="270" t="s">
        <v>194</v>
      </c>
      <c r="D33" s="270">
        <v>874786</v>
      </c>
      <c r="E33" s="270">
        <v>245020</v>
      </c>
      <c r="F33" s="270">
        <v>6.2742769999999997</v>
      </c>
      <c r="G33" s="270">
        <v>0</v>
      </c>
      <c r="H33" s="270">
        <v>90.436999999999998</v>
      </c>
      <c r="I33" s="270">
        <v>23.8</v>
      </c>
      <c r="J33" s="270">
        <v>112.1</v>
      </c>
      <c r="K33" s="270">
        <v>263.39999999999998</v>
      </c>
      <c r="L33" s="270">
        <v>1.0109999999999999</v>
      </c>
      <c r="M33" s="270">
        <v>86.995000000000005</v>
      </c>
      <c r="N33" s="270">
        <v>93.629000000000005</v>
      </c>
      <c r="O33" s="270">
        <v>89.646000000000001</v>
      </c>
      <c r="P33" s="270">
        <v>20.3</v>
      </c>
      <c r="Q33" s="270">
        <v>28.2</v>
      </c>
      <c r="R33" s="270">
        <v>22.5</v>
      </c>
      <c r="S33" s="270">
        <v>5.16</v>
      </c>
      <c r="T33" s="16">
        <v>4</v>
      </c>
      <c r="U33" s="23">
        <f t="shared" si="1"/>
        <v>2678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70" t="s">
        <v>219</v>
      </c>
      <c r="C34" s="270" t="s">
        <v>194</v>
      </c>
      <c r="D34" s="270">
        <v>872108</v>
      </c>
      <c r="E34" s="270">
        <v>244594</v>
      </c>
      <c r="F34" s="270">
        <v>6.4111260000000003</v>
      </c>
      <c r="G34" s="270">
        <v>0</v>
      </c>
      <c r="H34" s="270">
        <v>92.48</v>
      </c>
      <c r="I34" s="270">
        <v>23.5</v>
      </c>
      <c r="J34" s="270">
        <v>109.7</v>
      </c>
      <c r="K34" s="270">
        <v>245.9</v>
      </c>
      <c r="L34" s="270">
        <v>1.0112000000000001</v>
      </c>
      <c r="M34" s="270">
        <v>90.573999999999998</v>
      </c>
      <c r="N34" s="270">
        <v>93.983000000000004</v>
      </c>
      <c r="O34" s="270">
        <v>91.686000000000007</v>
      </c>
      <c r="P34" s="270">
        <v>17.899999999999999</v>
      </c>
      <c r="Q34" s="270">
        <v>28.2</v>
      </c>
      <c r="R34" s="270">
        <v>22.9</v>
      </c>
      <c r="S34" s="270">
        <v>5.16</v>
      </c>
      <c r="T34" s="16">
        <v>3</v>
      </c>
      <c r="U34" s="23">
        <f t="shared" si="1"/>
        <v>2604</v>
      </c>
      <c r="V34" s="5"/>
      <c r="W34" s="92"/>
      <c r="X34" s="91"/>
      <c r="Y34" s="216">
        <f t="shared" si="0"/>
        <v>-100</v>
      </c>
    </row>
    <row r="35" spans="1:25">
      <c r="A35" s="16">
        <v>3</v>
      </c>
      <c r="B35" s="270" t="s">
        <v>220</v>
      </c>
      <c r="C35" s="270" t="s">
        <v>194</v>
      </c>
      <c r="D35" s="270">
        <v>869504</v>
      </c>
      <c r="E35" s="270">
        <v>244191</v>
      </c>
      <c r="F35" s="270">
        <v>6.5905509999999996</v>
      </c>
      <c r="G35" s="270">
        <v>0</v>
      </c>
      <c r="H35" s="270">
        <v>94.346000000000004</v>
      </c>
      <c r="I35" s="270">
        <v>23.8</v>
      </c>
      <c r="J35" s="270">
        <v>6.1</v>
      </c>
      <c r="K35" s="270">
        <v>40.700000000000003</v>
      </c>
      <c r="L35" s="270">
        <v>1.0122</v>
      </c>
      <c r="M35" s="270">
        <v>91.084999999999994</v>
      </c>
      <c r="N35" s="270">
        <v>96.47</v>
      </c>
      <c r="O35" s="270">
        <v>92.584000000000003</v>
      </c>
      <c r="P35" s="270">
        <v>13.2</v>
      </c>
      <c r="Q35" s="270">
        <v>36</v>
      </c>
      <c r="R35" s="270">
        <v>17.899999999999999</v>
      </c>
      <c r="S35" s="270">
        <v>5.15</v>
      </c>
      <c r="T35" s="16">
        <v>2</v>
      </c>
      <c r="U35" s="23">
        <f t="shared" si="1"/>
        <v>121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70" t="s">
        <v>221</v>
      </c>
      <c r="C36" s="270" t="s">
        <v>194</v>
      </c>
      <c r="D36" s="270">
        <v>869383</v>
      </c>
      <c r="E36" s="270">
        <v>244172</v>
      </c>
      <c r="F36" s="270">
        <v>6.7333290000000003</v>
      </c>
      <c r="G36" s="270">
        <v>0</v>
      </c>
      <c r="H36" s="270">
        <v>93.953999999999994</v>
      </c>
      <c r="I36" s="270">
        <v>23</v>
      </c>
      <c r="J36" s="270">
        <v>6</v>
      </c>
      <c r="K36" s="270">
        <v>74.3</v>
      </c>
      <c r="L36" s="270">
        <v>1.0126999999999999</v>
      </c>
      <c r="M36" s="270">
        <v>92.174000000000007</v>
      </c>
      <c r="N36" s="270">
        <v>95.722999999999999</v>
      </c>
      <c r="O36" s="270">
        <v>94.224000000000004</v>
      </c>
      <c r="P36" s="270">
        <v>12.9</v>
      </c>
      <c r="Q36" s="270">
        <v>35.299999999999997</v>
      </c>
      <c r="R36" s="270">
        <v>16.899999999999999</v>
      </c>
      <c r="S36" s="270">
        <v>5.15</v>
      </c>
      <c r="T36" s="16">
        <v>1</v>
      </c>
      <c r="U36" s="23">
        <f t="shared" si="1"/>
        <v>114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70" t="s">
        <v>222</v>
      </c>
      <c r="C37" s="270" t="s">
        <v>194</v>
      </c>
      <c r="D37" s="270">
        <v>869269</v>
      </c>
      <c r="E37" s="270">
        <v>244154</v>
      </c>
      <c r="F37" s="270">
        <v>6.6595019999999998</v>
      </c>
      <c r="G37" s="270">
        <v>0</v>
      </c>
      <c r="H37" s="270">
        <v>93.016999999999996</v>
      </c>
      <c r="I37" s="270">
        <v>22.4</v>
      </c>
      <c r="J37" s="270">
        <v>4</v>
      </c>
      <c r="K37" s="270">
        <v>41</v>
      </c>
      <c r="L37" s="270">
        <v>1.0125</v>
      </c>
      <c r="M37" s="270">
        <v>90.504999999999995</v>
      </c>
      <c r="N37" s="270">
        <v>95.784999999999997</v>
      </c>
      <c r="O37" s="270">
        <v>93.162000000000006</v>
      </c>
      <c r="P37" s="270">
        <v>11.3</v>
      </c>
      <c r="Q37" s="270">
        <v>34</v>
      </c>
      <c r="R37" s="270">
        <v>16.8</v>
      </c>
      <c r="S37" s="270">
        <v>5.15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Y1:Y5"/>
    <mergeCell ref="W38:Y41"/>
    <mergeCell ref="W1:W5"/>
    <mergeCell ref="X1:X5"/>
  </mergeCells>
  <pageMargins left="0.7" right="0.7" top="0.75" bottom="0.75" header="0.3" footer="0.3"/>
  <pageSetup scale="3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16">
        <v>32</v>
      </c>
      <c r="B6" s="228"/>
      <c r="C6" s="228"/>
      <c r="D6" s="228">
        <v>888063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19">
        <v>31</v>
      </c>
      <c r="U6" s="23">
        <f>D6-D7</f>
        <v>4970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883093</v>
      </c>
      <c r="T7" s="22">
        <v>30</v>
      </c>
      <c r="U7" s="23">
        <f>D7-D8</f>
        <v>4987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878106</v>
      </c>
      <c r="T8" s="16">
        <v>29</v>
      </c>
      <c r="U8" s="23">
        <f>D8-D9</f>
        <v>5050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873056</v>
      </c>
      <c r="E9" s="270">
        <v>847861</v>
      </c>
      <c r="F9" s="270">
        <v>6.4330369999999997</v>
      </c>
      <c r="G9" s="270">
        <v>0</v>
      </c>
      <c r="H9" s="270">
        <v>79.453000000000003</v>
      </c>
      <c r="I9" s="270">
        <v>24.4</v>
      </c>
      <c r="J9" s="270">
        <v>211.4</v>
      </c>
      <c r="K9" s="270">
        <v>236.3</v>
      </c>
      <c r="L9" s="270">
        <v>1.0111000000000001</v>
      </c>
      <c r="M9" s="270">
        <v>76.096000000000004</v>
      </c>
      <c r="N9" s="270">
        <v>82.905000000000001</v>
      </c>
      <c r="O9" s="270">
        <v>79.784000000000006</v>
      </c>
      <c r="P9" s="270">
        <v>22.2</v>
      </c>
      <c r="Q9" s="270">
        <v>28.4</v>
      </c>
      <c r="R9" s="270">
        <v>23.8</v>
      </c>
      <c r="S9" s="270">
        <v>4.74</v>
      </c>
      <c r="T9" s="22">
        <v>28</v>
      </c>
      <c r="U9" s="23">
        <f t="shared" ref="U9:U36" si="1">D9-D10</f>
        <v>5073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867983</v>
      </c>
      <c r="E10" s="270">
        <v>847068</v>
      </c>
      <c r="F10" s="270">
        <v>6.2535189999999998</v>
      </c>
      <c r="G10" s="270">
        <v>0</v>
      </c>
      <c r="H10" s="270">
        <v>78.525999999999996</v>
      </c>
      <c r="I10" s="270">
        <v>24.4</v>
      </c>
      <c r="J10" s="270">
        <v>213.5</v>
      </c>
      <c r="K10" s="270">
        <v>230.4</v>
      </c>
      <c r="L10" s="270">
        <v>1.0106999999999999</v>
      </c>
      <c r="M10" s="270">
        <v>74.914000000000001</v>
      </c>
      <c r="N10" s="270">
        <v>82.102000000000004</v>
      </c>
      <c r="O10" s="270">
        <v>77.286000000000001</v>
      </c>
      <c r="P10" s="270">
        <v>22.6</v>
      </c>
      <c r="Q10" s="270">
        <v>26.8</v>
      </c>
      <c r="R10" s="270">
        <v>23.9</v>
      </c>
      <c r="S10" s="270">
        <v>4.74</v>
      </c>
      <c r="T10" s="16">
        <v>27</v>
      </c>
      <c r="U10" s="23">
        <f t="shared" si="1"/>
        <v>5122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862861</v>
      </c>
      <c r="E11" s="270">
        <v>846259</v>
      </c>
      <c r="F11" s="270">
        <v>6.1335759999999997</v>
      </c>
      <c r="G11" s="270">
        <v>0</v>
      </c>
      <c r="H11" s="270">
        <v>78.444999999999993</v>
      </c>
      <c r="I11" s="270">
        <v>24.8</v>
      </c>
      <c r="J11" s="270">
        <v>214.2</v>
      </c>
      <c r="K11" s="270">
        <v>234.7</v>
      </c>
      <c r="L11" s="270">
        <v>1.0105</v>
      </c>
      <c r="M11" s="270">
        <v>75.563999999999993</v>
      </c>
      <c r="N11" s="270">
        <v>81.591999999999999</v>
      </c>
      <c r="O11" s="270">
        <v>75.584000000000003</v>
      </c>
      <c r="P11" s="270">
        <v>22.7</v>
      </c>
      <c r="Q11" s="270">
        <v>28.2</v>
      </c>
      <c r="R11" s="270">
        <v>23.8</v>
      </c>
      <c r="S11" s="270">
        <v>4.74</v>
      </c>
      <c r="T11" s="16">
        <v>26</v>
      </c>
      <c r="U11" s="23">
        <f t="shared" si="1"/>
        <v>5142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857719</v>
      </c>
      <c r="E12" s="270">
        <v>845444</v>
      </c>
      <c r="F12" s="270">
        <v>6.1728730000000001</v>
      </c>
      <c r="G12" s="270">
        <v>0</v>
      </c>
      <c r="H12" s="270">
        <v>78.506</v>
      </c>
      <c r="I12" s="270">
        <v>24.8</v>
      </c>
      <c r="J12" s="270">
        <v>216.2</v>
      </c>
      <c r="K12" s="270">
        <v>248.9</v>
      </c>
      <c r="L12" s="270">
        <v>1.0105999999999999</v>
      </c>
      <c r="M12" s="270">
        <v>75.272999999999996</v>
      </c>
      <c r="N12" s="270">
        <v>82.009</v>
      </c>
      <c r="O12" s="270">
        <v>76.177999999999997</v>
      </c>
      <c r="P12" s="270">
        <v>22.6</v>
      </c>
      <c r="Q12" s="270">
        <v>28.5</v>
      </c>
      <c r="R12" s="270">
        <v>23.9</v>
      </c>
      <c r="S12" s="270">
        <v>4.75</v>
      </c>
      <c r="T12" s="16">
        <v>25</v>
      </c>
      <c r="U12" s="23">
        <f t="shared" si="1"/>
        <v>5188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852531</v>
      </c>
      <c r="E13" s="270">
        <v>844623</v>
      </c>
      <c r="F13" s="270">
        <v>6.258591</v>
      </c>
      <c r="G13" s="270">
        <v>0</v>
      </c>
      <c r="H13" s="270">
        <v>78.671000000000006</v>
      </c>
      <c r="I13" s="270">
        <v>25.1</v>
      </c>
      <c r="J13" s="270">
        <v>214.9</v>
      </c>
      <c r="K13" s="270">
        <v>238.5</v>
      </c>
      <c r="L13" s="270">
        <v>1.0106999999999999</v>
      </c>
      <c r="M13" s="270">
        <v>74.760000000000005</v>
      </c>
      <c r="N13" s="270">
        <v>81.584999999999994</v>
      </c>
      <c r="O13" s="270">
        <v>77.460999999999999</v>
      </c>
      <c r="P13" s="270">
        <v>23.1</v>
      </c>
      <c r="Q13" s="270">
        <v>28.5</v>
      </c>
      <c r="R13" s="270">
        <v>24.2</v>
      </c>
      <c r="S13" s="270">
        <v>4.75</v>
      </c>
      <c r="T13" s="16">
        <v>24</v>
      </c>
      <c r="U13" s="23">
        <f t="shared" si="1"/>
        <v>5158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847373</v>
      </c>
      <c r="E14" s="270">
        <v>843808</v>
      </c>
      <c r="F14" s="270">
        <v>6.3578150000000004</v>
      </c>
      <c r="G14" s="270">
        <v>0</v>
      </c>
      <c r="H14" s="270">
        <v>82.81</v>
      </c>
      <c r="I14" s="270">
        <v>24.3</v>
      </c>
      <c r="J14" s="270">
        <v>213.4</v>
      </c>
      <c r="K14" s="270">
        <v>234.7</v>
      </c>
      <c r="L14" s="270">
        <v>1.0108999999999999</v>
      </c>
      <c r="M14" s="270">
        <v>78.278999999999996</v>
      </c>
      <c r="N14" s="270">
        <v>83.888999999999996</v>
      </c>
      <c r="O14" s="270">
        <v>78.760999999999996</v>
      </c>
      <c r="P14" s="270">
        <v>22.7</v>
      </c>
      <c r="Q14" s="270">
        <v>26.9</v>
      </c>
      <c r="R14" s="270">
        <v>23.9</v>
      </c>
      <c r="S14" s="270">
        <v>4.75</v>
      </c>
      <c r="T14" s="16">
        <v>23</v>
      </c>
      <c r="U14" s="23">
        <f t="shared" si="1"/>
        <v>5122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842251</v>
      </c>
      <c r="E15" s="270">
        <v>843036</v>
      </c>
      <c r="F15" s="270">
        <v>6.6808329999999998</v>
      </c>
      <c r="G15" s="270">
        <v>0</v>
      </c>
      <c r="H15" s="270">
        <v>81.412000000000006</v>
      </c>
      <c r="I15" s="270">
        <v>25</v>
      </c>
      <c r="J15" s="270">
        <v>212.4</v>
      </c>
      <c r="K15" s="270">
        <v>232.1</v>
      </c>
      <c r="L15" s="270">
        <v>1.0116000000000001</v>
      </c>
      <c r="M15" s="270">
        <v>76.185000000000002</v>
      </c>
      <c r="N15" s="270">
        <v>83.85</v>
      </c>
      <c r="O15" s="270">
        <v>83.406000000000006</v>
      </c>
      <c r="P15" s="270">
        <v>23.3</v>
      </c>
      <c r="Q15" s="270">
        <v>27.8</v>
      </c>
      <c r="R15" s="270">
        <v>24.2</v>
      </c>
      <c r="S15" s="270">
        <v>4.76</v>
      </c>
      <c r="T15" s="16">
        <v>22</v>
      </c>
      <c r="U15" s="23">
        <f t="shared" si="1"/>
        <v>5097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837154</v>
      </c>
      <c r="E16" s="270">
        <v>842254</v>
      </c>
      <c r="F16" s="270">
        <v>6.3041029999999996</v>
      </c>
      <c r="G16" s="270">
        <v>0</v>
      </c>
      <c r="H16" s="270">
        <v>78.715999999999994</v>
      </c>
      <c r="I16" s="270">
        <v>24.8</v>
      </c>
      <c r="J16" s="270">
        <v>211.4</v>
      </c>
      <c r="K16" s="270">
        <v>237.6</v>
      </c>
      <c r="L16" s="270">
        <v>1.0107999999999999</v>
      </c>
      <c r="M16" s="270">
        <v>76.3</v>
      </c>
      <c r="N16" s="270">
        <v>81.828999999999994</v>
      </c>
      <c r="O16" s="270">
        <v>78.233999999999995</v>
      </c>
      <c r="P16" s="270">
        <v>23.5</v>
      </c>
      <c r="Q16" s="270">
        <v>28.1</v>
      </c>
      <c r="R16" s="270">
        <v>24.6</v>
      </c>
      <c r="S16" s="270">
        <v>4.76</v>
      </c>
      <c r="T16" s="22">
        <v>21</v>
      </c>
      <c r="U16" s="23">
        <f t="shared" si="1"/>
        <v>5074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832080</v>
      </c>
      <c r="E17" s="270">
        <v>841453</v>
      </c>
      <c r="F17" s="270">
        <v>6.3813079999999998</v>
      </c>
      <c r="G17" s="270">
        <v>0</v>
      </c>
      <c r="H17" s="270">
        <v>79.111000000000004</v>
      </c>
      <c r="I17" s="270">
        <v>25.1</v>
      </c>
      <c r="J17" s="270">
        <v>213.8</v>
      </c>
      <c r="K17" s="270">
        <v>237.8</v>
      </c>
      <c r="L17" s="270">
        <v>1.0108999999999999</v>
      </c>
      <c r="M17" s="270">
        <v>75.644000000000005</v>
      </c>
      <c r="N17" s="270">
        <v>81.441999999999993</v>
      </c>
      <c r="O17" s="270">
        <v>79.253</v>
      </c>
      <c r="P17" s="270">
        <v>22.3</v>
      </c>
      <c r="Q17" s="270">
        <v>28.8</v>
      </c>
      <c r="R17" s="270">
        <v>24.4</v>
      </c>
      <c r="S17" s="270">
        <v>4.76</v>
      </c>
      <c r="T17" s="16">
        <v>20</v>
      </c>
      <c r="U17" s="23">
        <f t="shared" si="1"/>
        <v>5131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826949</v>
      </c>
      <c r="E18" s="270">
        <v>840646</v>
      </c>
      <c r="F18" s="270">
        <v>6.4565359999999998</v>
      </c>
      <c r="G18" s="270">
        <v>0</v>
      </c>
      <c r="H18" s="270">
        <v>80.260000000000005</v>
      </c>
      <c r="I18" s="270">
        <v>27.2</v>
      </c>
      <c r="J18" s="270">
        <v>122.2</v>
      </c>
      <c r="K18" s="270">
        <v>303.10000000000002</v>
      </c>
      <c r="L18" s="270">
        <v>1.0111000000000001</v>
      </c>
      <c r="M18" s="270">
        <v>76.984999999999999</v>
      </c>
      <c r="N18" s="270">
        <v>82.465999999999994</v>
      </c>
      <c r="O18" s="270">
        <v>80.363</v>
      </c>
      <c r="P18" s="270">
        <v>14.7</v>
      </c>
      <c r="Q18" s="270">
        <v>37.4</v>
      </c>
      <c r="R18" s="270">
        <v>24.5</v>
      </c>
      <c r="S18" s="270">
        <v>4.76</v>
      </c>
      <c r="T18" s="16">
        <v>19</v>
      </c>
      <c r="U18" s="23">
        <f t="shared" si="1"/>
        <v>2929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824020</v>
      </c>
      <c r="E19" s="270">
        <v>840196</v>
      </c>
      <c r="F19" s="270">
        <v>6.6062760000000003</v>
      </c>
      <c r="G19" s="270">
        <v>0</v>
      </c>
      <c r="H19" s="270">
        <v>80.054000000000002</v>
      </c>
      <c r="I19" s="270">
        <v>23.2</v>
      </c>
      <c r="J19" s="270">
        <v>0</v>
      </c>
      <c r="K19" s="270">
        <v>0</v>
      </c>
      <c r="L19" s="270">
        <v>1.0125999999999999</v>
      </c>
      <c r="M19" s="270">
        <v>76.597999999999999</v>
      </c>
      <c r="N19" s="270">
        <v>83.031999999999996</v>
      </c>
      <c r="O19" s="270">
        <v>79.218000000000004</v>
      </c>
      <c r="P19" s="270">
        <v>12.8</v>
      </c>
      <c r="Q19" s="270">
        <v>36.6</v>
      </c>
      <c r="R19" s="270">
        <v>14.6</v>
      </c>
      <c r="S19" s="270">
        <v>4.76</v>
      </c>
      <c r="T19" s="16">
        <v>18</v>
      </c>
      <c r="U19" s="23">
        <f t="shared" si="1"/>
        <v>0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824020</v>
      </c>
      <c r="E20" s="270">
        <v>840196</v>
      </c>
      <c r="F20" s="270">
        <v>6.5287680000000003</v>
      </c>
      <c r="G20" s="270">
        <v>0</v>
      </c>
      <c r="H20" s="270">
        <v>79.481999999999999</v>
      </c>
      <c r="I20" s="270">
        <v>21.8</v>
      </c>
      <c r="J20" s="270">
        <v>0</v>
      </c>
      <c r="K20" s="270">
        <v>0</v>
      </c>
      <c r="L20" s="270">
        <v>1.0125999999999999</v>
      </c>
      <c r="M20" s="270">
        <v>76.317999999999998</v>
      </c>
      <c r="N20" s="270">
        <v>82.266000000000005</v>
      </c>
      <c r="O20" s="270">
        <v>77.852000000000004</v>
      </c>
      <c r="P20" s="270">
        <v>12.5</v>
      </c>
      <c r="Q20" s="270">
        <v>33.4</v>
      </c>
      <c r="R20" s="270">
        <v>13.7</v>
      </c>
      <c r="S20" s="270">
        <v>4.76</v>
      </c>
      <c r="T20" s="16">
        <v>17</v>
      </c>
      <c r="U20" s="23">
        <f t="shared" si="1"/>
        <v>0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824020</v>
      </c>
      <c r="E21" s="270">
        <v>840196</v>
      </c>
      <c r="F21" s="270">
        <v>6.6567730000000003</v>
      </c>
      <c r="G21" s="270">
        <v>0</v>
      </c>
      <c r="H21" s="270">
        <v>82.066000000000003</v>
      </c>
      <c r="I21" s="270">
        <v>21</v>
      </c>
      <c r="J21" s="270">
        <v>89.7</v>
      </c>
      <c r="K21" s="270">
        <v>236.4</v>
      </c>
      <c r="L21" s="270">
        <v>1.0128999999999999</v>
      </c>
      <c r="M21" s="270">
        <v>78.405000000000001</v>
      </c>
      <c r="N21" s="270">
        <v>83.593000000000004</v>
      </c>
      <c r="O21" s="270">
        <v>79.325999999999993</v>
      </c>
      <c r="P21" s="270">
        <v>11.9</v>
      </c>
      <c r="Q21" s="270">
        <v>29</v>
      </c>
      <c r="R21" s="270">
        <v>12.9</v>
      </c>
      <c r="S21" s="270">
        <v>4.76</v>
      </c>
      <c r="T21" s="16">
        <v>16</v>
      </c>
      <c r="U21" s="23">
        <f t="shared" si="1"/>
        <v>2149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821871</v>
      </c>
      <c r="E22" s="270">
        <v>839868</v>
      </c>
      <c r="F22" s="270">
        <v>6.5845260000000003</v>
      </c>
      <c r="G22" s="270">
        <v>0</v>
      </c>
      <c r="H22" s="270">
        <v>81.650000000000006</v>
      </c>
      <c r="I22" s="270">
        <v>25.4</v>
      </c>
      <c r="J22" s="270">
        <v>203.6</v>
      </c>
      <c r="K22" s="270">
        <v>226.2</v>
      </c>
      <c r="L22" s="270">
        <v>1.0114000000000001</v>
      </c>
      <c r="M22" s="270">
        <v>79.606999999999999</v>
      </c>
      <c r="N22" s="270">
        <v>83.447999999999993</v>
      </c>
      <c r="O22" s="270">
        <v>82.051000000000002</v>
      </c>
      <c r="P22" s="270">
        <v>22.8</v>
      </c>
      <c r="Q22" s="270">
        <v>29.5</v>
      </c>
      <c r="R22" s="270">
        <v>24.2</v>
      </c>
      <c r="S22" s="270">
        <v>4.76</v>
      </c>
      <c r="T22" s="16">
        <v>15</v>
      </c>
      <c r="U22" s="23">
        <f t="shared" si="1"/>
        <v>4887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816984</v>
      </c>
      <c r="E23" s="270">
        <v>839120</v>
      </c>
      <c r="F23" s="270">
        <v>6.4872839999999998</v>
      </c>
      <c r="G23" s="270">
        <v>0</v>
      </c>
      <c r="H23" s="270">
        <v>80.459999999999994</v>
      </c>
      <c r="I23" s="270">
        <v>25.1</v>
      </c>
      <c r="J23" s="270">
        <v>204.8</v>
      </c>
      <c r="K23" s="270">
        <v>231.3</v>
      </c>
      <c r="L23" s="270">
        <v>1.0112000000000001</v>
      </c>
      <c r="M23" s="270">
        <v>77.521000000000001</v>
      </c>
      <c r="N23" s="270">
        <v>83.183000000000007</v>
      </c>
      <c r="O23" s="270">
        <v>80.646000000000001</v>
      </c>
      <c r="P23" s="270">
        <v>22.6</v>
      </c>
      <c r="Q23" s="270">
        <v>29.2</v>
      </c>
      <c r="R23" s="270">
        <v>24.1</v>
      </c>
      <c r="S23" s="270">
        <v>4.76</v>
      </c>
      <c r="T23" s="22">
        <v>14</v>
      </c>
      <c r="U23" s="23">
        <f t="shared" si="1"/>
        <v>4917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812067</v>
      </c>
      <c r="E24" s="270">
        <v>838358</v>
      </c>
      <c r="F24" s="270">
        <v>6.3773140000000001</v>
      </c>
      <c r="G24" s="270">
        <v>0</v>
      </c>
      <c r="H24" s="270">
        <v>79.320999999999998</v>
      </c>
      <c r="I24" s="270">
        <v>25</v>
      </c>
      <c r="J24" s="270">
        <v>208.3</v>
      </c>
      <c r="K24" s="270">
        <v>233.4</v>
      </c>
      <c r="L24" s="270">
        <v>1.0109999999999999</v>
      </c>
      <c r="M24" s="270">
        <v>76.938000000000002</v>
      </c>
      <c r="N24" s="270">
        <v>82.456999999999994</v>
      </c>
      <c r="O24" s="270">
        <v>79.119</v>
      </c>
      <c r="P24" s="270">
        <v>23</v>
      </c>
      <c r="Q24" s="270">
        <v>28.4</v>
      </c>
      <c r="R24" s="270">
        <v>24.1</v>
      </c>
      <c r="S24" s="270">
        <v>4.76</v>
      </c>
      <c r="T24" s="16">
        <v>13</v>
      </c>
      <c r="U24" s="23">
        <f t="shared" si="1"/>
        <v>4999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807068</v>
      </c>
      <c r="E25" s="270">
        <v>837574</v>
      </c>
      <c r="F25" s="270">
        <v>6.2947030000000002</v>
      </c>
      <c r="G25" s="270">
        <v>0</v>
      </c>
      <c r="H25" s="270">
        <v>79.081999999999994</v>
      </c>
      <c r="I25" s="270">
        <v>25</v>
      </c>
      <c r="J25" s="270">
        <v>208.3</v>
      </c>
      <c r="K25" s="270">
        <v>226.1</v>
      </c>
      <c r="L25" s="270">
        <v>1.0107999999999999</v>
      </c>
      <c r="M25" s="270">
        <v>76.375</v>
      </c>
      <c r="N25" s="270">
        <v>82.117000000000004</v>
      </c>
      <c r="O25" s="270">
        <v>77.844999999999999</v>
      </c>
      <c r="P25" s="270">
        <v>22.9</v>
      </c>
      <c r="Q25" s="270">
        <v>28.3</v>
      </c>
      <c r="R25" s="270">
        <v>23.8</v>
      </c>
      <c r="S25" s="270">
        <v>4.76</v>
      </c>
      <c r="T25" s="16">
        <v>12</v>
      </c>
      <c r="U25" s="23">
        <f t="shared" si="1"/>
        <v>4999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802069</v>
      </c>
      <c r="E26" s="270">
        <v>836787</v>
      </c>
      <c r="F26" s="270">
        <v>6.3225990000000003</v>
      </c>
      <c r="G26" s="270">
        <v>0</v>
      </c>
      <c r="H26" s="270">
        <v>79.361000000000004</v>
      </c>
      <c r="I26" s="270">
        <v>25.1</v>
      </c>
      <c r="J26" s="270">
        <v>204.3</v>
      </c>
      <c r="K26" s="270">
        <v>228.9</v>
      </c>
      <c r="L26" s="270">
        <v>1.0108999999999999</v>
      </c>
      <c r="M26" s="270">
        <v>77.180000000000007</v>
      </c>
      <c r="N26" s="270">
        <v>81.947999999999993</v>
      </c>
      <c r="O26" s="270">
        <v>78.313999999999993</v>
      </c>
      <c r="P26" s="270">
        <v>22.8</v>
      </c>
      <c r="Q26" s="270">
        <v>28.6</v>
      </c>
      <c r="R26" s="270">
        <v>24</v>
      </c>
      <c r="S26" s="270">
        <v>4.7699999999999996</v>
      </c>
      <c r="T26" s="16">
        <v>11</v>
      </c>
      <c r="U26" s="23">
        <f t="shared" si="1"/>
        <v>4902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797167</v>
      </c>
      <c r="E27" s="270">
        <v>836018</v>
      </c>
      <c r="F27" s="270">
        <v>6.3249320000000004</v>
      </c>
      <c r="G27" s="270">
        <v>0</v>
      </c>
      <c r="H27" s="270">
        <v>79.221000000000004</v>
      </c>
      <c r="I27" s="270">
        <v>25.2</v>
      </c>
      <c r="J27" s="270">
        <v>205.6</v>
      </c>
      <c r="K27" s="270">
        <v>219.9</v>
      </c>
      <c r="L27" s="270">
        <v>1.0108999999999999</v>
      </c>
      <c r="M27" s="270">
        <v>76.944999999999993</v>
      </c>
      <c r="N27" s="270">
        <v>82.974000000000004</v>
      </c>
      <c r="O27" s="270">
        <v>78.311999999999998</v>
      </c>
      <c r="P27" s="270">
        <v>22.8</v>
      </c>
      <c r="Q27" s="270">
        <v>29</v>
      </c>
      <c r="R27" s="270">
        <v>23.9</v>
      </c>
      <c r="S27" s="270">
        <v>4.7699999999999996</v>
      </c>
      <c r="T27" s="16">
        <v>10</v>
      </c>
      <c r="U27" s="23">
        <f t="shared" si="1"/>
        <v>4944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792223</v>
      </c>
      <c r="E28" s="270">
        <v>835241</v>
      </c>
      <c r="F28" s="270">
        <v>6.3078519999999996</v>
      </c>
      <c r="G28" s="270">
        <v>0</v>
      </c>
      <c r="H28" s="270">
        <v>81.716999999999999</v>
      </c>
      <c r="I28" s="270">
        <v>24.8</v>
      </c>
      <c r="J28" s="270">
        <v>212.1</v>
      </c>
      <c r="K28" s="270">
        <v>238.6</v>
      </c>
      <c r="L28" s="270">
        <v>1.0107999999999999</v>
      </c>
      <c r="M28" s="270">
        <v>77.462000000000003</v>
      </c>
      <c r="N28" s="270">
        <v>83.671999999999997</v>
      </c>
      <c r="O28" s="270">
        <v>78.216999999999999</v>
      </c>
      <c r="P28" s="270">
        <v>23.3</v>
      </c>
      <c r="Q28" s="270">
        <v>28.5</v>
      </c>
      <c r="R28" s="270">
        <v>24.4</v>
      </c>
      <c r="S28" s="270">
        <v>4.76</v>
      </c>
      <c r="T28" s="16">
        <v>9</v>
      </c>
      <c r="U28" s="23">
        <f t="shared" si="1"/>
        <v>5092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787131</v>
      </c>
      <c r="E29" s="270">
        <v>834463</v>
      </c>
      <c r="F29" s="270">
        <v>6.6584219999999998</v>
      </c>
      <c r="G29" s="270">
        <v>0</v>
      </c>
      <c r="H29" s="270">
        <v>80.563000000000002</v>
      </c>
      <c r="I29" s="270">
        <v>25.2</v>
      </c>
      <c r="J29" s="270">
        <v>213.1</v>
      </c>
      <c r="K29" s="270">
        <v>246.6</v>
      </c>
      <c r="L29" s="270">
        <v>1.0116000000000001</v>
      </c>
      <c r="M29" s="270">
        <v>78.340999999999994</v>
      </c>
      <c r="N29" s="270">
        <v>83.11</v>
      </c>
      <c r="O29" s="270">
        <v>82.995000000000005</v>
      </c>
      <c r="P29" s="270">
        <v>22</v>
      </c>
      <c r="Q29" s="270">
        <v>29</v>
      </c>
      <c r="R29" s="270">
        <v>23.9</v>
      </c>
      <c r="S29" s="270">
        <v>4.76</v>
      </c>
      <c r="T29" s="16">
        <v>8</v>
      </c>
      <c r="U29" s="23">
        <f t="shared" si="1"/>
        <v>5113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70" t="s">
        <v>215</v>
      </c>
      <c r="C30" s="270" t="s">
        <v>194</v>
      </c>
      <c r="D30" s="270">
        <v>782018</v>
      </c>
      <c r="E30" s="270">
        <v>833672</v>
      </c>
      <c r="F30" s="270">
        <v>6.3409329999999997</v>
      </c>
      <c r="G30" s="270">
        <v>0</v>
      </c>
      <c r="H30" s="270">
        <v>79.861999999999995</v>
      </c>
      <c r="I30" s="270">
        <v>25</v>
      </c>
      <c r="J30" s="270">
        <v>218.3</v>
      </c>
      <c r="K30" s="270">
        <v>323.7</v>
      </c>
      <c r="L30" s="270">
        <v>1.0108999999999999</v>
      </c>
      <c r="M30" s="270">
        <v>77.082999999999998</v>
      </c>
      <c r="N30" s="270">
        <v>84.748000000000005</v>
      </c>
      <c r="O30" s="270">
        <v>78.558000000000007</v>
      </c>
      <c r="P30" s="270">
        <v>22.8</v>
      </c>
      <c r="Q30" s="270">
        <v>28.2</v>
      </c>
      <c r="R30" s="270">
        <v>24</v>
      </c>
      <c r="S30" s="270">
        <v>4.7699999999999996</v>
      </c>
      <c r="T30" s="22">
        <v>7</v>
      </c>
      <c r="U30" s="23">
        <f t="shared" si="1"/>
        <v>5238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70" t="s">
        <v>216</v>
      </c>
      <c r="C31" s="270" t="s">
        <v>194</v>
      </c>
      <c r="D31" s="270">
        <v>776780</v>
      </c>
      <c r="E31" s="270">
        <v>832855</v>
      </c>
      <c r="F31" s="270">
        <v>6.3707779999999996</v>
      </c>
      <c r="G31" s="270">
        <v>0</v>
      </c>
      <c r="H31" s="270">
        <v>79.271000000000001</v>
      </c>
      <c r="I31" s="270">
        <v>24.7</v>
      </c>
      <c r="J31" s="270">
        <v>215.4</v>
      </c>
      <c r="K31" s="270">
        <v>234.6</v>
      </c>
      <c r="L31" s="270">
        <v>1.0108999999999999</v>
      </c>
      <c r="M31" s="270">
        <v>76.322999999999993</v>
      </c>
      <c r="N31" s="270">
        <v>82.340999999999994</v>
      </c>
      <c r="O31" s="270">
        <v>79.075999999999993</v>
      </c>
      <c r="P31" s="270">
        <v>22.9</v>
      </c>
      <c r="Q31" s="270">
        <v>28.5</v>
      </c>
      <c r="R31" s="270">
        <v>24.3</v>
      </c>
      <c r="S31" s="270">
        <v>4.76</v>
      </c>
      <c r="T31" s="16">
        <v>6</v>
      </c>
      <c r="U31" s="23">
        <f t="shared" si="1"/>
        <v>5170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70" t="s">
        <v>217</v>
      </c>
      <c r="C32" s="270" t="s">
        <v>194</v>
      </c>
      <c r="D32" s="270">
        <v>771610</v>
      </c>
      <c r="E32" s="270">
        <v>832044</v>
      </c>
      <c r="F32" s="270">
        <v>6.4142400000000004</v>
      </c>
      <c r="G32" s="270">
        <v>0</v>
      </c>
      <c r="H32" s="270">
        <v>79.063000000000002</v>
      </c>
      <c r="I32" s="270">
        <v>25</v>
      </c>
      <c r="J32" s="270">
        <v>211.2</v>
      </c>
      <c r="K32" s="270">
        <v>232.3</v>
      </c>
      <c r="L32" s="270">
        <v>1.0109999999999999</v>
      </c>
      <c r="M32" s="270">
        <v>75.531999999999996</v>
      </c>
      <c r="N32" s="270">
        <v>81.926000000000002</v>
      </c>
      <c r="O32" s="270">
        <v>79.653000000000006</v>
      </c>
      <c r="P32" s="270">
        <v>23.1</v>
      </c>
      <c r="Q32" s="270">
        <v>28.9</v>
      </c>
      <c r="R32" s="270">
        <v>24.2</v>
      </c>
      <c r="S32" s="270">
        <v>4.7699999999999996</v>
      </c>
      <c r="T32" s="16">
        <v>5</v>
      </c>
      <c r="U32" s="23">
        <f t="shared" si="1"/>
        <v>5069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70" t="s">
        <v>218</v>
      </c>
      <c r="C33" s="270" t="s">
        <v>194</v>
      </c>
      <c r="D33" s="270">
        <v>766541</v>
      </c>
      <c r="E33" s="270">
        <v>831247</v>
      </c>
      <c r="F33" s="270">
        <v>6.2991029999999997</v>
      </c>
      <c r="G33" s="270">
        <v>0</v>
      </c>
      <c r="H33" s="270">
        <v>78.893000000000001</v>
      </c>
      <c r="I33" s="270">
        <v>25.4</v>
      </c>
      <c r="J33" s="270">
        <v>207.8</v>
      </c>
      <c r="K33" s="270">
        <v>227.1</v>
      </c>
      <c r="L33" s="270">
        <v>1.0107999999999999</v>
      </c>
      <c r="M33" s="270">
        <v>75.424000000000007</v>
      </c>
      <c r="N33" s="270">
        <v>82.153999999999996</v>
      </c>
      <c r="O33" s="270">
        <v>78.031999999999996</v>
      </c>
      <c r="P33" s="270">
        <v>23.1</v>
      </c>
      <c r="Q33" s="270">
        <v>29.4</v>
      </c>
      <c r="R33" s="270">
        <v>24.2</v>
      </c>
      <c r="S33" s="270">
        <v>4.7699999999999996</v>
      </c>
      <c r="T33" s="16">
        <v>4</v>
      </c>
      <c r="U33" s="23">
        <f t="shared" si="1"/>
        <v>4989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70" t="s">
        <v>219</v>
      </c>
      <c r="C34" s="270" t="s">
        <v>194</v>
      </c>
      <c r="D34" s="270">
        <v>761552</v>
      </c>
      <c r="E34" s="270">
        <v>830459</v>
      </c>
      <c r="F34" s="270">
        <v>6.454523</v>
      </c>
      <c r="G34" s="270">
        <v>0</v>
      </c>
      <c r="H34" s="270">
        <v>81.016000000000005</v>
      </c>
      <c r="I34" s="270">
        <v>25.3</v>
      </c>
      <c r="J34" s="270">
        <v>156.30000000000001</v>
      </c>
      <c r="K34" s="270">
        <v>318.89999999999998</v>
      </c>
      <c r="L34" s="270">
        <v>1.0111000000000001</v>
      </c>
      <c r="M34" s="270">
        <v>79.021000000000001</v>
      </c>
      <c r="N34" s="270">
        <v>82.491</v>
      </c>
      <c r="O34" s="270">
        <v>80.191999999999993</v>
      </c>
      <c r="P34" s="270">
        <v>15.9</v>
      </c>
      <c r="Q34" s="270">
        <v>33.5</v>
      </c>
      <c r="R34" s="270">
        <v>24.1</v>
      </c>
      <c r="S34" s="270">
        <v>4.7699999999999996</v>
      </c>
      <c r="T34" s="16">
        <v>3</v>
      </c>
      <c r="U34" s="23">
        <f t="shared" si="1"/>
        <v>3752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70" t="s">
        <v>220</v>
      </c>
      <c r="C35" s="270" t="s">
        <v>194</v>
      </c>
      <c r="D35" s="270">
        <v>757800</v>
      </c>
      <c r="E35" s="270">
        <v>829882</v>
      </c>
      <c r="F35" s="270">
        <v>6.7132019999999999</v>
      </c>
      <c r="G35" s="270">
        <v>0</v>
      </c>
      <c r="H35" s="270">
        <v>82.807000000000002</v>
      </c>
      <c r="I35" s="270">
        <v>24.2</v>
      </c>
      <c r="J35" s="270">
        <v>163.9</v>
      </c>
      <c r="K35" s="270">
        <v>222</v>
      </c>
      <c r="L35" s="270">
        <v>1.0126999999999999</v>
      </c>
      <c r="M35" s="270">
        <v>79.659000000000006</v>
      </c>
      <c r="N35" s="270">
        <v>84.93</v>
      </c>
      <c r="O35" s="270">
        <v>81.105000000000004</v>
      </c>
      <c r="P35" s="270">
        <v>15.2</v>
      </c>
      <c r="Q35" s="270">
        <v>28.4</v>
      </c>
      <c r="R35" s="270">
        <v>15.9</v>
      </c>
      <c r="S35" s="270">
        <v>4.7699999999999996</v>
      </c>
      <c r="T35" s="16">
        <v>2</v>
      </c>
      <c r="U35" s="23">
        <f t="shared" si="1"/>
        <v>3929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70" t="s">
        <v>221</v>
      </c>
      <c r="C36" s="270" t="s">
        <v>194</v>
      </c>
      <c r="D36" s="270">
        <v>753871</v>
      </c>
      <c r="E36" s="270">
        <v>829288</v>
      </c>
      <c r="F36" s="270">
        <v>6.632612</v>
      </c>
      <c r="G36" s="270">
        <v>0</v>
      </c>
      <c r="H36" s="270">
        <v>82.346999999999994</v>
      </c>
      <c r="I36" s="270">
        <v>24.8</v>
      </c>
      <c r="J36" s="270">
        <v>197.6</v>
      </c>
      <c r="K36" s="270">
        <v>231.7</v>
      </c>
      <c r="L36" s="270">
        <v>1.0115000000000001</v>
      </c>
      <c r="M36" s="270">
        <v>80.536000000000001</v>
      </c>
      <c r="N36" s="270">
        <v>84.167000000000002</v>
      </c>
      <c r="O36" s="270">
        <v>82.611000000000004</v>
      </c>
      <c r="P36" s="270">
        <v>22.7</v>
      </c>
      <c r="Q36" s="270">
        <v>28.6</v>
      </c>
      <c r="R36" s="270">
        <v>23.8</v>
      </c>
      <c r="S36" s="270">
        <v>4.7699999999999996</v>
      </c>
      <c r="T36" s="16">
        <v>1</v>
      </c>
      <c r="U36" s="23">
        <f t="shared" si="1"/>
        <v>4743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70" t="s">
        <v>222</v>
      </c>
      <c r="C37" s="270" t="s">
        <v>194</v>
      </c>
      <c r="D37" s="270">
        <v>749128</v>
      </c>
      <c r="E37" s="270">
        <v>828569</v>
      </c>
      <c r="F37" s="270">
        <v>6.5625600000000004</v>
      </c>
      <c r="G37" s="270">
        <v>0</v>
      </c>
      <c r="H37" s="270">
        <v>81.394999999999996</v>
      </c>
      <c r="I37" s="270">
        <v>24.6</v>
      </c>
      <c r="J37" s="270">
        <v>199.5</v>
      </c>
      <c r="K37" s="270">
        <v>241.8</v>
      </c>
      <c r="L37" s="270">
        <v>1.0114000000000001</v>
      </c>
      <c r="M37" s="270">
        <v>78.86</v>
      </c>
      <c r="N37" s="270">
        <v>84.191999999999993</v>
      </c>
      <c r="O37" s="270">
        <v>81.567999999999998</v>
      </c>
      <c r="P37" s="270">
        <v>22.3</v>
      </c>
      <c r="Q37" s="270">
        <v>28.2</v>
      </c>
      <c r="R37" s="270">
        <v>23.7</v>
      </c>
      <c r="S37" s="270">
        <v>4.7699999999999996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256036</v>
      </c>
      <c r="T6" s="22">
        <v>31</v>
      </c>
      <c r="U6" s="23">
        <f>D6-D7</f>
        <v>226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255810</v>
      </c>
      <c r="T7" s="22">
        <v>30</v>
      </c>
      <c r="U7" s="23">
        <f>D7-D8</f>
        <v>163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255647</v>
      </c>
      <c r="T8" s="16">
        <v>29</v>
      </c>
      <c r="U8" s="23">
        <f>D8-D9</f>
        <v>157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255490</v>
      </c>
      <c r="E9" s="270">
        <v>163270</v>
      </c>
      <c r="F9" s="270">
        <v>4.1788509999999999</v>
      </c>
      <c r="G9" s="270">
        <v>2</v>
      </c>
      <c r="H9" s="270">
        <v>45.420999999999999</v>
      </c>
      <c r="I9" s="270">
        <v>18.7</v>
      </c>
      <c r="J9" s="270">
        <v>8.5</v>
      </c>
      <c r="K9" s="270">
        <v>13.1</v>
      </c>
      <c r="L9" s="270">
        <v>1.0065</v>
      </c>
      <c r="M9" s="270">
        <v>44.9</v>
      </c>
      <c r="N9" s="270">
        <v>45.963999999999999</v>
      </c>
      <c r="O9" s="270">
        <v>45.551000000000002</v>
      </c>
      <c r="P9" s="270">
        <v>10.1</v>
      </c>
      <c r="Q9" s="270">
        <v>27.2</v>
      </c>
      <c r="R9" s="270">
        <v>11.9</v>
      </c>
      <c r="S9" s="270">
        <v>4.6100000000000003</v>
      </c>
      <c r="T9" s="22">
        <v>28</v>
      </c>
      <c r="U9" s="23">
        <f t="shared" ref="U9:U36" si="1">D9-D10</f>
        <v>205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255285</v>
      </c>
      <c r="E10" s="270">
        <v>163220</v>
      </c>
      <c r="F10" s="270">
        <v>4.0944500000000001</v>
      </c>
      <c r="G10" s="270">
        <v>2</v>
      </c>
      <c r="H10" s="270">
        <v>45.351999999999997</v>
      </c>
      <c r="I10" s="270">
        <v>19</v>
      </c>
      <c r="J10" s="270">
        <v>8.9</v>
      </c>
      <c r="K10" s="270">
        <v>14.2</v>
      </c>
      <c r="L10" s="270">
        <v>1.0061</v>
      </c>
      <c r="M10" s="270">
        <v>44.832999999999998</v>
      </c>
      <c r="N10" s="270">
        <v>45.865000000000002</v>
      </c>
      <c r="O10" s="270">
        <v>45.118000000000002</v>
      </c>
      <c r="P10" s="270">
        <v>12.3</v>
      </c>
      <c r="Q10" s="270">
        <v>24.3</v>
      </c>
      <c r="R10" s="270">
        <v>15.5</v>
      </c>
      <c r="S10" s="270">
        <v>4.62</v>
      </c>
      <c r="T10" s="16">
        <v>27</v>
      </c>
      <c r="U10" s="23">
        <f t="shared" si="1"/>
        <v>213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255072</v>
      </c>
      <c r="E11" s="270">
        <v>163167</v>
      </c>
      <c r="F11" s="270">
        <v>4.0686580000000001</v>
      </c>
      <c r="G11" s="270">
        <v>2</v>
      </c>
      <c r="H11" s="270">
        <v>45.24</v>
      </c>
      <c r="I11" s="270">
        <v>20.100000000000001</v>
      </c>
      <c r="J11" s="270">
        <v>9.8000000000000007</v>
      </c>
      <c r="K11" s="270">
        <v>14.6</v>
      </c>
      <c r="L11" s="270">
        <v>1.006</v>
      </c>
      <c r="M11" s="270">
        <v>44.781999999999996</v>
      </c>
      <c r="N11" s="270">
        <v>45.795000000000002</v>
      </c>
      <c r="O11" s="270">
        <v>44.893000000000001</v>
      </c>
      <c r="P11" s="270">
        <v>13.2</v>
      </c>
      <c r="Q11" s="270">
        <v>26.6</v>
      </c>
      <c r="R11" s="270">
        <v>16.100000000000001</v>
      </c>
      <c r="S11" s="270">
        <v>4.62</v>
      </c>
      <c r="T11" s="16">
        <v>26</v>
      </c>
      <c r="U11" s="23">
        <f t="shared" si="1"/>
        <v>237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254835</v>
      </c>
      <c r="E12" s="270">
        <v>163108</v>
      </c>
      <c r="F12" s="270">
        <v>4.065442</v>
      </c>
      <c r="G12" s="270">
        <v>2</v>
      </c>
      <c r="H12" s="270">
        <v>45.252000000000002</v>
      </c>
      <c r="I12" s="270">
        <v>20.2</v>
      </c>
      <c r="J12" s="270">
        <v>9.6999999999999993</v>
      </c>
      <c r="K12" s="270">
        <v>13.7</v>
      </c>
      <c r="L12" s="270">
        <v>1.006</v>
      </c>
      <c r="M12" s="270">
        <v>44.735999999999997</v>
      </c>
      <c r="N12" s="270">
        <v>45.78</v>
      </c>
      <c r="O12" s="270">
        <v>44.932000000000002</v>
      </c>
      <c r="P12" s="270">
        <v>13.4</v>
      </c>
      <c r="Q12" s="270">
        <v>28.6</v>
      </c>
      <c r="R12" s="270">
        <v>16.600000000000001</v>
      </c>
      <c r="S12" s="270">
        <v>4.62</v>
      </c>
      <c r="T12" s="16">
        <v>25</v>
      </c>
      <c r="U12" s="23">
        <f t="shared" si="1"/>
        <v>232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254603</v>
      </c>
      <c r="E13" s="270">
        <v>163051</v>
      </c>
      <c r="F13" s="270">
        <v>4.0762070000000001</v>
      </c>
      <c r="G13" s="270">
        <v>2</v>
      </c>
      <c r="H13" s="270">
        <v>45.253999999999998</v>
      </c>
      <c r="I13" s="270">
        <v>20.8</v>
      </c>
      <c r="J13" s="270">
        <v>9.5</v>
      </c>
      <c r="K13" s="270">
        <v>15.3</v>
      </c>
      <c r="L13" s="270">
        <v>1.006</v>
      </c>
      <c r="M13" s="270">
        <v>44.69</v>
      </c>
      <c r="N13" s="270">
        <v>45.77</v>
      </c>
      <c r="O13" s="270">
        <v>45.173999999999999</v>
      </c>
      <c r="P13" s="270">
        <v>14.4</v>
      </c>
      <c r="Q13" s="270">
        <v>27.6</v>
      </c>
      <c r="R13" s="270">
        <v>17</v>
      </c>
      <c r="S13" s="270">
        <v>4.62</v>
      </c>
      <c r="T13" s="16">
        <v>24</v>
      </c>
      <c r="U13" s="23">
        <f t="shared" si="1"/>
        <v>229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254374</v>
      </c>
      <c r="E14" s="270">
        <v>162994</v>
      </c>
      <c r="F14" s="270">
        <v>4.0643820000000002</v>
      </c>
      <c r="G14" s="270">
        <v>2</v>
      </c>
      <c r="H14" s="270">
        <v>45.58</v>
      </c>
      <c r="I14" s="270">
        <v>18.600000000000001</v>
      </c>
      <c r="J14" s="270">
        <v>7.3</v>
      </c>
      <c r="K14" s="270">
        <v>14.9</v>
      </c>
      <c r="L14" s="270">
        <v>1.006</v>
      </c>
      <c r="M14" s="270">
        <v>44.915999999999997</v>
      </c>
      <c r="N14" s="270">
        <v>45.83</v>
      </c>
      <c r="O14" s="270">
        <v>44.926000000000002</v>
      </c>
      <c r="P14" s="270">
        <v>14</v>
      </c>
      <c r="Q14" s="270">
        <v>26.3</v>
      </c>
      <c r="R14" s="270">
        <v>16.600000000000001</v>
      </c>
      <c r="S14" s="270">
        <v>4.62</v>
      </c>
      <c r="T14" s="16">
        <v>23</v>
      </c>
      <c r="U14" s="23">
        <f t="shared" si="1"/>
        <v>174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254200</v>
      </c>
      <c r="E15" s="270">
        <v>162951</v>
      </c>
      <c r="F15" s="270">
        <v>4.142658</v>
      </c>
      <c r="G15" s="270">
        <v>2</v>
      </c>
      <c r="H15" s="270">
        <v>45.576000000000001</v>
      </c>
      <c r="I15" s="270">
        <v>19.7</v>
      </c>
      <c r="J15" s="270">
        <v>6.9</v>
      </c>
      <c r="K15" s="270">
        <v>9.6</v>
      </c>
      <c r="L15" s="270">
        <v>1.0062</v>
      </c>
      <c r="M15" s="270">
        <v>45.118000000000002</v>
      </c>
      <c r="N15" s="270">
        <v>45.835999999999999</v>
      </c>
      <c r="O15" s="270">
        <v>45.710999999999999</v>
      </c>
      <c r="P15" s="270">
        <v>14.1</v>
      </c>
      <c r="Q15" s="270">
        <v>26.4</v>
      </c>
      <c r="R15" s="270">
        <v>15.1</v>
      </c>
      <c r="S15" s="270">
        <v>4.62</v>
      </c>
      <c r="T15" s="16">
        <v>22</v>
      </c>
      <c r="U15" s="23">
        <f t="shared" si="1"/>
        <v>165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254035</v>
      </c>
      <c r="E16" s="270">
        <v>162910</v>
      </c>
      <c r="F16" s="270">
        <v>4.0937429999999999</v>
      </c>
      <c r="G16" s="270">
        <v>2</v>
      </c>
      <c r="H16" s="270">
        <v>45.301000000000002</v>
      </c>
      <c r="I16" s="270">
        <v>19.3</v>
      </c>
      <c r="J16" s="270">
        <v>9.4</v>
      </c>
      <c r="K16" s="270">
        <v>14.2</v>
      </c>
      <c r="L16" s="270">
        <v>1.006</v>
      </c>
      <c r="M16" s="270">
        <v>44.792000000000002</v>
      </c>
      <c r="N16" s="270">
        <v>45.713999999999999</v>
      </c>
      <c r="O16" s="270">
        <v>45.404000000000003</v>
      </c>
      <c r="P16" s="270">
        <v>15.5</v>
      </c>
      <c r="Q16" s="270">
        <v>26.9</v>
      </c>
      <c r="R16" s="270">
        <v>16.899999999999999</v>
      </c>
      <c r="S16" s="270">
        <v>4.62</v>
      </c>
      <c r="T16" s="22">
        <v>21</v>
      </c>
      <c r="U16" s="23">
        <f t="shared" si="1"/>
        <v>226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253809</v>
      </c>
      <c r="E17" s="270">
        <v>162855</v>
      </c>
      <c r="F17" s="270">
        <v>4.0537679999999998</v>
      </c>
      <c r="G17" s="270">
        <v>2</v>
      </c>
      <c r="H17" s="270">
        <v>45.27</v>
      </c>
      <c r="I17" s="270">
        <v>20.6</v>
      </c>
      <c r="J17" s="270">
        <v>9.5</v>
      </c>
      <c r="K17" s="270">
        <v>14.6</v>
      </c>
      <c r="L17" s="270">
        <v>1.0059</v>
      </c>
      <c r="M17" s="270">
        <v>44.795000000000002</v>
      </c>
      <c r="N17" s="270">
        <v>45.805</v>
      </c>
      <c r="O17" s="270">
        <v>44.975999999999999</v>
      </c>
      <c r="P17" s="270">
        <v>14.5</v>
      </c>
      <c r="Q17" s="270">
        <v>28.6</v>
      </c>
      <c r="R17" s="270">
        <v>17.600000000000001</v>
      </c>
      <c r="S17" s="270">
        <v>4.62</v>
      </c>
      <c r="T17" s="16">
        <v>20</v>
      </c>
      <c r="U17" s="23">
        <f t="shared" si="1"/>
        <v>228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253581</v>
      </c>
      <c r="E18" s="270">
        <v>162798</v>
      </c>
      <c r="F18" s="270">
        <v>4.0605929999999999</v>
      </c>
      <c r="G18" s="270">
        <v>2</v>
      </c>
      <c r="H18" s="270">
        <v>45.360999999999997</v>
      </c>
      <c r="I18" s="270">
        <v>20.9</v>
      </c>
      <c r="J18" s="270">
        <v>8.6</v>
      </c>
      <c r="K18" s="270">
        <v>15.8</v>
      </c>
      <c r="L18" s="270">
        <v>1.0059</v>
      </c>
      <c r="M18" s="270">
        <v>44.856999999999999</v>
      </c>
      <c r="N18" s="270">
        <v>45.817</v>
      </c>
      <c r="O18" s="270">
        <v>45.043999999999997</v>
      </c>
      <c r="P18" s="270">
        <v>14.9</v>
      </c>
      <c r="Q18" s="270">
        <v>27.6</v>
      </c>
      <c r="R18" s="270">
        <v>17.5</v>
      </c>
      <c r="S18" s="270">
        <v>4.63</v>
      </c>
      <c r="T18" s="16">
        <v>19</v>
      </c>
      <c r="U18" s="23">
        <f t="shared" si="1"/>
        <v>207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253374</v>
      </c>
      <c r="E19" s="270">
        <v>162746</v>
      </c>
      <c r="F19" s="270">
        <v>4.0784729999999998</v>
      </c>
      <c r="G19" s="270">
        <v>2</v>
      </c>
      <c r="H19" s="270">
        <v>45.335000000000001</v>
      </c>
      <c r="I19" s="270">
        <v>20.399999999999999</v>
      </c>
      <c r="J19" s="270">
        <v>9</v>
      </c>
      <c r="K19" s="270">
        <v>13.3</v>
      </c>
      <c r="L19" s="270">
        <v>1.006</v>
      </c>
      <c r="M19" s="270">
        <v>44.860999999999997</v>
      </c>
      <c r="N19" s="270">
        <v>45.869</v>
      </c>
      <c r="O19" s="270">
        <v>45.179000000000002</v>
      </c>
      <c r="P19" s="270">
        <v>13.8</v>
      </c>
      <c r="Q19" s="270">
        <v>26.5</v>
      </c>
      <c r="R19" s="270">
        <v>16.899999999999999</v>
      </c>
      <c r="S19" s="270">
        <v>4.62</v>
      </c>
      <c r="T19" s="16">
        <v>18</v>
      </c>
      <c r="U19" s="23">
        <f t="shared" si="1"/>
        <v>216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253158</v>
      </c>
      <c r="E20" s="270">
        <v>162693</v>
      </c>
      <c r="F20" s="270">
        <v>4.0794670000000002</v>
      </c>
      <c r="G20" s="270">
        <v>2</v>
      </c>
      <c r="H20" s="270">
        <v>45.341000000000001</v>
      </c>
      <c r="I20" s="270">
        <v>20</v>
      </c>
      <c r="J20" s="270">
        <v>8.9</v>
      </c>
      <c r="K20" s="270">
        <v>13.1</v>
      </c>
      <c r="L20" s="270">
        <v>1.006</v>
      </c>
      <c r="M20" s="270">
        <v>44.837000000000003</v>
      </c>
      <c r="N20" s="270">
        <v>45.796999999999997</v>
      </c>
      <c r="O20" s="270">
        <v>45.143999999999998</v>
      </c>
      <c r="P20" s="270">
        <v>14.1</v>
      </c>
      <c r="Q20" s="270">
        <v>28</v>
      </c>
      <c r="R20" s="270">
        <v>16.600000000000001</v>
      </c>
      <c r="S20" s="270">
        <v>4.62</v>
      </c>
      <c r="T20" s="16">
        <v>17</v>
      </c>
      <c r="U20" s="23">
        <f t="shared" si="1"/>
        <v>213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252945</v>
      </c>
      <c r="E21" s="270">
        <v>162640</v>
      </c>
      <c r="F21" s="270">
        <v>4.1006520000000002</v>
      </c>
      <c r="G21" s="270">
        <v>2</v>
      </c>
      <c r="H21" s="270">
        <v>45.552999999999997</v>
      </c>
      <c r="I21" s="270">
        <v>20</v>
      </c>
      <c r="J21" s="270">
        <v>7.2</v>
      </c>
      <c r="K21" s="270">
        <v>13.5</v>
      </c>
      <c r="L21" s="270">
        <v>1.0061</v>
      </c>
      <c r="M21" s="270">
        <v>45.079000000000001</v>
      </c>
      <c r="N21" s="270">
        <v>45.856000000000002</v>
      </c>
      <c r="O21" s="270">
        <v>45.261000000000003</v>
      </c>
      <c r="P21" s="270">
        <v>13.3</v>
      </c>
      <c r="Q21" s="270">
        <v>29.6</v>
      </c>
      <c r="R21" s="270">
        <v>15.8</v>
      </c>
      <c r="S21" s="270">
        <v>4.63</v>
      </c>
      <c r="T21" s="16">
        <v>16</v>
      </c>
      <c r="U21" s="23">
        <f t="shared" si="1"/>
        <v>172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252773</v>
      </c>
      <c r="E22" s="270">
        <v>162598</v>
      </c>
      <c r="F22" s="270">
        <v>4.1274129999999998</v>
      </c>
      <c r="G22" s="270">
        <v>2</v>
      </c>
      <c r="H22" s="270">
        <v>45.566000000000003</v>
      </c>
      <c r="I22" s="270">
        <v>21.3</v>
      </c>
      <c r="J22" s="270">
        <v>6.6</v>
      </c>
      <c r="K22" s="270">
        <v>9.4</v>
      </c>
      <c r="L22" s="270">
        <v>1.0062</v>
      </c>
      <c r="M22" s="270">
        <v>45.267000000000003</v>
      </c>
      <c r="N22" s="270">
        <v>45.884999999999998</v>
      </c>
      <c r="O22" s="270">
        <v>45.51</v>
      </c>
      <c r="P22" s="270">
        <v>13.1</v>
      </c>
      <c r="Q22" s="270">
        <v>29</v>
      </c>
      <c r="R22" s="270">
        <v>15.2</v>
      </c>
      <c r="S22" s="270">
        <v>4.63</v>
      </c>
      <c r="T22" s="16">
        <v>15</v>
      </c>
      <c r="U22" s="23">
        <f t="shared" si="1"/>
        <v>159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252614</v>
      </c>
      <c r="E23" s="270">
        <v>162558</v>
      </c>
      <c r="F23" s="270">
        <v>4.149184</v>
      </c>
      <c r="G23" s="270">
        <v>2</v>
      </c>
      <c r="H23" s="270">
        <v>45.411999999999999</v>
      </c>
      <c r="I23" s="270">
        <v>20.7</v>
      </c>
      <c r="J23" s="270">
        <v>8.4</v>
      </c>
      <c r="K23" s="270">
        <v>12.7</v>
      </c>
      <c r="L23" s="270">
        <v>1.0063</v>
      </c>
      <c r="M23" s="270">
        <v>44.795999999999999</v>
      </c>
      <c r="N23" s="270">
        <v>45.942999999999998</v>
      </c>
      <c r="O23" s="270">
        <v>45.585999999999999</v>
      </c>
      <c r="P23" s="270">
        <v>11.6</v>
      </c>
      <c r="Q23" s="270">
        <v>28.4</v>
      </c>
      <c r="R23" s="270">
        <v>14.1</v>
      </c>
      <c r="S23" s="270">
        <v>4.63</v>
      </c>
      <c r="T23" s="22">
        <v>14</v>
      </c>
      <c r="U23" s="23">
        <f t="shared" si="1"/>
        <v>202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252412</v>
      </c>
      <c r="E24" s="270">
        <v>162508</v>
      </c>
      <c r="F24" s="270">
        <v>4.073404</v>
      </c>
      <c r="G24" s="270">
        <v>2</v>
      </c>
      <c r="H24" s="270">
        <v>45.302999999999997</v>
      </c>
      <c r="I24" s="270">
        <v>20.6</v>
      </c>
      <c r="J24" s="270">
        <v>9.3000000000000007</v>
      </c>
      <c r="K24" s="270">
        <v>14.9</v>
      </c>
      <c r="L24" s="270">
        <v>1.006</v>
      </c>
      <c r="M24" s="270">
        <v>44.677999999999997</v>
      </c>
      <c r="N24" s="270">
        <v>45.795000000000002</v>
      </c>
      <c r="O24" s="270">
        <v>45.213999999999999</v>
      </c>
      <c r="P24" s="270">
        <v>14.1</v>
      </c>
      <c r="Q24" s="270">
        <v>27.8</v>
      </c>
      <c r="R24" s="270">
        <v>17.399999999999999</v>
      </c>
      <c r="S24" s="270">
        <v>4.63</v>
      </c>
      <c r="T24" s="16">
        <v>13</v>
      </c>
      <c r="U24" s="23">
        <f t="shared" si="1"/>
        <v>223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252189</v>
      </c>
      <c r="E25" s="270">
        <v>162453</v>
      </c>
      <c r="F25" s="270">
        <v>4.0722250000000004</v>
      </c>
      <c r="G25" s="270">
        <v>2</v>
      </c>
      <c r="H25" s="270">
        <v>45.27</v>
      </c>
      <c r="I25" s="270">
        <v>20.2</v>
      </c>
      <c r="J25" s="270">
        <v>9.6999999999999993</v>
      </c>
      <c r="K25" s="270">
        <v>15</v>
      </c>
      <c r="L25" s="270">
        <v>1.006</v>
      </c>
      <c r="M25" s="270">
        <v>44.823999999999998</v>
      </c>
      <c r="N25" s="270">
        <v>45.811999999999998</v>
      </c>
      <c r="O25" s="270">
        <v>45.11</v>
      </c>
      <c r="P25" s="270">
        <v>13.8</v>
      </c>
      <c r="Q25" s="270">
        <v>26.1</v>
      </c>
      <c r="R25" s="270">
        <v>17</v>
      </c>
      <c r="S25" s="270">
        <v>4.63</v>
      </c>
      <c r="T25" s="16">
        <v>12</v>
      </c>
      <c r="U25" s="23">
        <f t="shared" si="1"/>
        <v>233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251956</v>
      </c>
      <c r="E26" s="270">
        <v>162395</v>
      </c>
      <c r="F26" s="270">
        <v>4.0807909999999996</v>
      </c>
      <c r="G26" s="270">
        <v>2</v>
      </c>
      <c r="H26" s="270">
        <v>45.249000000000002</v>
      </c>
      <c r="I26" s="270">
        <v>20.9</v>
      </c>
      <c r="J26" s="270">
        <v>9.8000000000000007</v>
      </c>
      <c r="K26" s="270">
        <v>13.4</v>
      </c>
      <c r="L26" s="270">
        <v>1.006</v>
      </c>
      <c r="M26" s="270">
        <v>44.781999999999996</v>
      </c>
      <c r="N26" s="270">
        <v>45.817</v>
      </c>
      <c r="O26" s="270">
        <v>45.277000000000001</v>
      </c>
      <c r="P26" s="270">
        <v>14.4</v>
      </c>
      <c r="Q26" s="270">
        <v>27.6</v>
      </c>
      <c r="R26" s="270">
        <v>17.2</v>
      </c>
      <c r="S26" s="270">
        <v>4.6399999999999997</v>
      </c>
      <c r="T26" s="16">
        <v>11</v>
      </c>
      <c r="U26" s="23">
        <f t="shared" si="1"/>
        <v>236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251720</v>
      </c>
      <c r="E27" s="270">
        <v>162336</v>
      </c>
      <c r="F27" s="270">
        <v>4.0708690000000001</v>
      </c>
      <c r="G27" s="270">
        <v>2</v>
      </c>
      <c r="H27" s="270">
        <v>45.218000000000004</v>
      </c>
      <c r="I27" s="270">
        <v>21.1</v>
      </c>
      <c r="J27" s="270">
        <v>10.1</v>
      </c>
      <c r="K27" s="270">
        <v>14.7</v>
      </c>
      <c r="L27" s="270">
        <v>1.006</v>
      </c>
      <c r="M27" s="270">
        <v>44.597000000000001</v>
      </c>
      <c r="N27" s="270">
        <v>45.802999999999997</v>
      </c>
      <c r="O27" s="270">
        <v>45.148000000000003</v>
      </c>
      <c r="P27" s="270">
        <v>13.7</v>
      </c>
      <c r="Q27" s="270">
        <v>28.4</v>
      </c>
      <c r="R27" s="270">
        <v>17.3</v>
      </c>
      <c r="S27" s="270">
        <v>4.63</v>
      </c>
      <c r="T27" s="16">
        <v>10</v>
      </c>
      <c r="U27" s="23">
        <f t="shared" si="1"/>
        <v>244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251476</v>
      </c>
      <c r="E28" s="270">
        <v>162276</v>
      </c>
      <c r="F28" s="270">
        <v>4.0352600000000001</v>
      </c>
      <c r="G28" s="270">
        <v>2</v>
      </c>
      <c r="H28" s="270">
        <v>45.506</v>
      </c>
      <c r="I28" s="270">
        <v>20.2</v>
      </c>
      <c r="J28" s="270">
        <v>7.6</v>
      </c>
      <c r="K28" s="270">
        <v>14.6</v>
      </c>
      <c r="L28" s="270">
        <v>1.0058</v>
      </c>
      <c r="M28" s="270">
        <v>44.837000000000003</v>
      </c>
      <c r="N28" s="270">
        <v>45.843000000000004</v>
      </c>
      <c r="O28" s="270">
        <v>44.927</v>
      </c>
      <c r="P28" s="270">
        <v>14.4</v>
      </c>
      <c r="Q28" s="270">
        <v>27.9</v>
      </c>
      <c r="R28" s="270">
        <v>18.600000000000001</v>
      </c>
      <c r="S28" s="270">
        <v>4.6500000000000004</v>
      </c>
      <c r="T28" s="16">
        <v>9</v>
      </c>
      <c r="U28" s="23">
        <f t="shared" si="1"/>
        <v>183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251293</v>
      </c>
      <c r="E29" s="270">
        <v>162230</v>
      </c>
      <c r="F29" s="270">
        <v>4.1239790000000003</v>
      </c>
      <c r="G29" s="270">
        <v>2</v>
      </c>
      <c r="H29" s="270">
        <v>45.524000000000001</v>
      </c>
      <c r="I29" s="270">
        <v>20.9</v>
      </c>
      <c r="J29" s="270">
        <v>6.8</v>
      </c>
      <c r="K29" s="270">
        <v>9.6999999999999993</v>
      </c>
      <c r="L29" s="270">
        <v>1.0062</v>
      </c>
      <c r="M29" s="270">
        <v>45.203000000000003</v>
      </c>
      <c r="N29" s="270">
        <v>45.859000000000002</v>
      </c>
      <c r="O29" s="270">
        <v>45.463000000000001</v>
      </c>
      <c r="P29" s="270">
        <v>13.2</v>
      </c>
      <c r="Q29" s="270">
        <v>29.3</v>
      </c>
      <c r="R29" s="270">
        <v>15.2</v>
      </c>
      <c r="S29" s="270">
        <v>4.6500000000000004</v>
      </c>
      <c r="T29" s="16">
        <v>8</v>
      </c>
      <c r="U29" s="23">
        <f t="shared" si="1"/>
        <v>163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251130</v>
      </c>
      <c r="E30" s="261">
        <v>162190</v>
      </c>
      <c r="F30" s="261">
        <v>4.1065940000000003</v>
      </c>
      <c r="G30" s="261">
        <v>2</v>
      </c>
      <c r="H30" s="261">
        <v>45.343000000000004</v>
      </c>
      <c r="I30" s="261">
        <v>20.399999999999999</v>
      </c>
      <c r="J30" s="261">
        <v>9</v>
      </c>
      <c r="K30" s="261">
        <v>14.5</v>
      </c>
      <c r="L30" s="261">
        <v>1.0061</v>
      </c>
      <c r="M30" s="261">
        <v>44.768999999999998</v>
      </c>
      <c r="N30" s="261">
        <v>45.780999999999999</v>
      </c>
      <c r="O30" s="261">
        <v>45.448999999999998</v>
      </c>
      <c r="P30" s="261">
        <v>14.7</v>
      </c>
      <c r="Q30" s="261">
        <v>28.4</v>
      </c>
      <c r="R30" s="261">
        <v>16.3</v>
      </c>
      <c r="S30" s="261">
        <v>4.6500000000000004</v>
      </c>
      <c r="T30" s="22">
        <v>7</v>
      </c>
      <c r="U30" s="23">
        <f t="shared" si="1"/>
        <v>215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250915</v>
      </c>
      <c r="E31" s="261">
        <v>162137</v>
      </c>
      <c r="F31" s="261">
        <v>4.0434619999999999</v>
      </c>
      <c r="G31" s="261">
        <v>2</v>
      </c>
      <c r="H31" s="261">
        <v>45.253999999999998</v>
      </c>
      <c r="I31" s="261">
        <v>20.3</v>
      </c>
      <c r="J31" s="261">
        <v>10</v>
      </c>
      <c r="K31" s="261">
        <v>16.100000000000001</v>
      </c>
      <c r="L31" s="261">
        <v>1.0058</v>
      </c>
      <c r="M31" s="261">
        <v>44.658000000000001</v>
      </c>
      <c r="N31" s="261">
        <v>45.808999999999997</v>
      </c>
      <c r="O31" s="261">
        <v>44.988999999999997</v>
      </c>
      <c r="P31" s="261">
        <v>13.9</v>
      </c>
      <c r="Q31" s="261">
        <v>27.3</v>
      </c>
      <c r="R31" s="261">
        <v>18.399999999999999</v>
      </c>
      <c r="S31" s="261">
        <v>4.6500000000000004</v>
      </c>
      <c r="T31" s="16">
        <v>6</v>
      </c>
      <c r="U31" s="23">
        <f t="shared" si="1"/>
        <v>240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250675</v>
      </c>
      <c r="E32" s="261">
        <v>162077</v>
      </c>
      <c r="F32" s="261">
        <v>4.0422760000000002</v>
      </c>
      <c r="G32" s="261">
        <v>2</v>
      </c>
      <c r="H32" s="261">
        <v>45.241</v>
      </c>
      <c r="I32" s="261">
        <v>20.7</v>
      </c>
      <c r="J32" s="261">
        <v>10</v>
      </c>
      <c r="K32" s="261">
        <v>15.5</v>
      </c>
      <c r="L32" s="261">
        <v>1.0058</v>
      </c>
      <c r="M32" s="261">
        <v>44.69</v>
      </c>
      <c r="N32" s="261">
        <v>45.779000000000003</v>
      </c>
      <c r="O32" s="261">
        <v>44.924999999999997</v>
      </c>
      <c r="P32" s="261">
        <v>14.4</v>
      </c>
      <c r="Q32" s="261">
        <v>28.8</v>
      </c>
      <c r="R32" s="261">
        <v>18.100000000000001</v>
      </c>
      <c r="S32" s="261">
        <v>4.6500000000000004</v>
      </c>
      <c r="T32" s="16">
        <v>5</v>
      </c>
      <c r="U32" s="23">
        <f t="shared" si="1"/>
        <v>238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250437</v>
      </c>
      <c r="E33" s="261">
        <v>162018</v>
      </c>
      <c r="F33" s="261">
        <v>4.0332840000000001</v>
      </c>
      <c r="G33" s="261">
        <v>2</v>
      </c>
      <c r="H33" s="261">
        <v>45.201999999999998</v>
      </c>
      <c r="I33" s="261">
        <v>22.3</v>
      </c>
      <c r="J33" s="261">
        <v>9.9</v>
      </c>
      <c r="K33" s="261">
        <v>16.100000000000001</v>
      </c>
      <c r="L33" s="261">
        <v>1.0058</v>
      </c>
      <c r="M33" s="261">
        <v>44.73</v>
      </c>
      <c r="N33" s="261">
        <v>45.725999999999999</v>
      </c>
      <c r="O33" s="261">
        <v>44.96</v>
      </c>
      <c r="P33" s="261">
        <v>15</v>
      </c>
      <c r="Q33" s="261">
        <v>29.6</v>
      </c>
      <c r="R33" s="261">
        <v>18.899999999999999</v>
      </c>
      <c r="S33" s="261">
        <v>4.6500000000000004</v>
      </c>
      <c r="T33" s="16">
        <v>4</v>
      </c>
      <c r="U33" s="23">
        <f t="shared" si="1"/>
        <v>238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250199</v>
      </c>
      <c r="E34" s="261">
        <v>161958</v>
      </c>
      <c r="F34" s="261">
        <v>4.0449929999999998</v>
      </c>
      <c r="G34" s="261">
        <v>2</v>
      </c>
      <c r="H34" s="261">
        <v>45.277999999999999</v>
      </c>
      <c r="I34" s="261">
        <v>21.1</v>
      </c>
      <c r="J34" s="261">
        <v>9.9</v>
      </c>
      <c r="K34" s="261">
        <v>15</v>
      </c>
      <c r="L34" s="261">
        <v>1.0058</v>
      </c>
      <c r="M34" s="261">
        <v>44.749000000000002</v>
      </c>
      <c r="N34" s="261">
        <v>45.777999999999999</v>
      </c>
      <c r="O34" s="261">
        <v>45.011000000000003</v>
      </c>
      <c r="P34" s="261">
        <v>14.8</v>
      </c>
      <c r="Q34" s="261">
        <v>28.2</v>
      </c>
      <c r="R34" s="261">
        <v>18.399999999999999</v>
      </c>
      <c r="S34" s="261">
        <v>4.6500000000000004</v>
      </c>
      <c r="T34" s="16">
        <v>3</v>
      </c>
      <c r="U34" s="23">
        <f t="shared" si="1"/>
        <v>237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249962</v>
      </c>
      <c r="E35" s="261">
        <v>161899</v>
      </c>
      <c r="F35" s="261">
        <v>4.0689640000000002</v>
      </c>
      <c r="G35" s="261">
        <v>2</v>
      </c>
      <c r="H35" s="261">
        <v>45.521000000000001</v>
      </c>
      <c r="I35" s="261">
        <v>21.2</v>
      </c>
      <c r="J35" s="261">
        <v>7.4</v>
      </c>
      <c r="K35" s="261">
        <v>15.6</v>
      </c>
      <c r="L35" s="261">
        <v>1.0059</v>
      </c>
      <c r="M35" s="261">
        <v>44.895000000000003</v>
      </c>
      <c r="N35" s="261">
        <v>45.851999999999997</v>
      </c>
      <c r="O35" s="261">
        <v>45.186999999999998</v>
      </c>
      <c r="P35" s="261">
        <v>14.5</v>
      </c>
      <c r="Q35" s="261">
        <v>29.6</v>
      </c>
      <c r="R35" s="261">
        <v>17.600000000000001</v>
      </c>
      <c r="S35" s="261">
        <v>4.6500000000000004</v>
      </c>
      <c r="T35" s="16">
        <v>2</v>
      </c>
      <c r="U35" s="23">
        <f t="shared" si="1"/>
        <v>178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249784</v>
      </c>
      <c r="E36" s="261">
        <v>161855</v>
      </c>
      <c r="F36" s="261">
        <v>4.1274319999999998</v>
      </c>
      <c r="G36" s="261">
        <v>2</v>
      </c>
      <c r="H36" s="261">
        <v>45.576999999999998</v>
      </c>
      <c r="I36" s="261">
        <v>20.8</v>
      </c>
      <c r="J36" s="261">
        <v>6.9</v>
      </c>
      <c r="K36" s="261">
        <v>9.8000000000000007</v>
      </c>
      <c r="L36" s="261">
        <v>1.0062</v>
      </c>
      <c r="M36" s="261">
        <v>45.174999999999997</v>
      </c>
      <c r="N36" s="261">
        <v>45.863</v>
      </c>
      <c r="O36" s="261">
        <v>45.661999999999999</v>
      </c>
      <c r="P36" s="261">
        <v>13.4</v>
      </c>
      <c r="Q36" s="261">
        <v>27.6</v>
      </c>
      <c r="R36" s="261">
        <v>15.9</v>
      </c>
      <c r="S36" s="261">
        <v>4.6500000000000004</v>
      </c>
      <c r="T36" s="16">
        <v>1</v>
      </c>
      <c r="U36" s="23">
        <f t="shared" si="1"/>
        <v>166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249618</v>
      </c>
      <c r="E37" s="261">
        <v>161814</v>
      </c>
      <c r="F37" s="261">
        <v>4.1270210000000001</v>
      </c>
      <c r="G37" s="261">
        <v>2</v>
      </c>
      <c r="H37" s="261">
        <v>45.383000000000003</v>
      </c>
      <c r="I37" s="261">
        <v>20.399999999999999</v>
      </c>
      <c r="J37" s="261">
        <v>9.1</v>
      </c>
      <c r="K37" s="261">
        <v>15.2</v>
      </c>
      <c r="L37" s="261">
        <v>1.0062</v>
      </c>
      <c r="M37" s="261">
        <v>44.774000000000001</v>
      </c>
      <c r="N37" s="261">
        <v>45.904000000000003</v>
      </c>
      <c r="O37" s="261">
        <v>45.588999999999999</v>
      </c>
      <c r="P37" s="261">
        <v>12.6</v>
      </c>
      <c r="Q37" s="261">
        <v>27</v>
      </c>
      <c r="R37" s="261">
        <v>15.6</v>
      </c>
      <c r="S37" s="261">
        <v>4.6500000000000004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3"/>
      <c r="X38" s="323"/>
      <c r="Y38" s="324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9"/>
      <c r="X39" s="329"/>
      <c r="Y39" s="325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9"/>
      <c r="X40" s="329"/>
      <c r="Y40" s="325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7"/>
      <c r="X41" s="327"/>
      <c r="Y41" s="328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8554687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595681</v>
      </c>
      <c r="T6" s="22">
        <v>31</v>
      </c>
      <c r="U6" s="23">
        <f>D6-D7</f>
        <v>10693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584988</v>
      </c>
      <c r="T7" s="22">
        <v>30</v>
      </c>
      <c r="U7" s="23">
        <f>D7-D8</f>
        <v>26324</v>
      </c>
      <c r="V7" s="24">
        <v>1</v>
      </c>
      <c r="W7" s="113"/>
      <c r="X7" s="11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558664</v>
      </c>
      <c r="T8" s="16">
        <v>29</v>
      </c>
      <c r="U8" s="23">
        <f>D8-D9</f>
        <v>26817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531847</v>
      </c>
      <c r="E9" s="270">
        <v>220605</v>
      </c>
      <c r="F9" s="270">
        <v>6.1483140000000001</v>
      </c>
      <c r="G9" s="270">
        <v>0</v>
      </c>
      <c r="H9" s="270">
        <v>76.695999999999998</v>
      </c>
      <c r="I9" s="270">
        <v>24.1</v>
      </c>
      <c r="J9" s="270">
        <v>854</v>
      </c>
      <c r="K9" s="270">
        <v>1254.0999999999999</v>
      </c>
      <c r="L9" s="270">
        <v>1.0104</v>
      </c>
      <c r="M9" s="270">
        <v>71.956000000000003</v>
      </c>
      <c r="N9" s="270">
        <v>82.878</v>
      </c>
      <c r="O9" s="270">
        <v>76.057000000000002</v>
      </c>
      <c r="P9" s="270">
        <v>18.600000000000001</v>
      </c>
      <c r="Q9" s="270">
        <v>25.8</v>
      </c>
      <c r="R9" s="270">
        <v>24.7</v>
      </c>
      <c r="S9" s="270">
        <v>5.39</v>
      </c>
      <c r="T9" s="22">
        <v>28</v>
      </c>
      <c r="U9" s="23">
        <f t="shared" ref="U9:U36" si="1">D9-D10</f>
        <v>20472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511375</v>
      </c>
      <c r="E10" s="270">
        <v>217244</v>
      </c>
      <c r="F10" s="270">
        <v>5.9283970000000004</v>
      </c>
      <c r="G10" s="270">
        <v>0</v>
      </c>
      <c r="H10" s="270">
        <v>75.561999999999998</v>
      </c>
      <c r="I10" s="270">
        <v>24.3</v>
      </c>
      <c r="J10" s="270">
        <v>899.9</v>
      </c>
      <c r="K10" s="270">
        <v>1245</v>
      </c>
      <c r="L10" s="270">
        <v>1.01</v>
      </c>
      <c r="M10" s="270">
        <v>70.7</v>
      </c>
      <c r="N10" s="270">
        <v>82.1</v>
      </c>
      <c r="O10" s="270">
        <v>72.962000000000003</v>
      </c>
      <c r="P10" s="270">
        <v>18.899999999999999</v>
      </c>
      <c r="Q10" s="270">
        <v>25.6</v>
      </c>
      <c r="R10" s="270">
        <v>24.7</v>
      </c>
      <c r="S10" s="270">
        <v>5.4</v>
      </c>
      <c r="T10" s="16">
        <v>27</v>
      </c>
      <c r="U10" s="23">
        <f t="shared" si="1"/>
        <v>21579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489796</v>
      </c>
      <c r="E11" s="270">
        <v>213662</v>
      </c>
      <c r="F11" s="270">
        <v>5.825933</v>
      </c>
      <c r="G11" s="270">
        <v>0</v>
      </c>
      <c r="H11" s="270">
        <v>75.266999999999996</v>
      </c>
      <c r="I11" s="270">
        <v>24.5</v>
      </c>
      <c r="J11" s="270">
        <v>925.9</v>
      </c>
      <c r="K11" s="270">
        <v>1259.4000000000001</v>
      </c>
      <c r="L11" s="270">
        <v>1.0098</v>
      </c>
      <c r="M11" s="270">
        <v>71.448999999999998</v>
      </c>
      <c r="N11" s="270">
        <v>81.596999999999994</v>
      </c>
      <c r="O11" s="270">
        <v>71.531999999999996</v>
      </c>
      <c r="P11" s="270">
        <v>19.8</v>
      </c>
      <c r="Q11" s="270">
        <v>26</v>
      </c>
      <c r="R11" s="270">
        <v>24.8</v>
      </c>
      <c r="S11" s="270">
        <v>5.4</v>
      </c>
      <c r="T11" s="16">
        <v>26</v>
      </c>
      <c r="U11" s="23">
        <f t="shared" si="1"/>
        <v>22196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467600</v>
      </c>
      <c r="E12" s="270">
        <v>209961</v>
      </c>
      <c r="F12" s="270">
        <v>5.8863789999999998</v>
      </c>
      <c r="G12" s="270">
        <v>0</v>
      </c>
      <c r="H12" s="270">
        <v>75.846999999999994</v>
      </c>
      <c r="I12" s="270">
        <v>24.3</v>
      </c>
      <c r="J12" s="270">
        <v>767.3</v>
      </c>
      <c r="K12" s="270">
        <v>1226.7</v>
      </c>
      <c r="L12" s="270">
        <v>1.0099</v>
      </c>
      <c r="M12" s="270">
        <v>70.850999999999999</v>
      </c>
      <c r="N12" s="270">
        <v>81.991</v>
      </c>
      <c r="O12" s="270">
        <v>72.367999999999995</v>
      </c>
      <c r="P12" s="270">
        <v>18.2</v>
      </c>
      <c r="Q12" s="270">
        <v>27.6</v>
      </c>
      <c r="R12" s="270">
        <v>24.7</v>
      </c>
      <c r="S12" s="270">
        <v>5.4</v>
      </c>
      <c r="T12" s="16">
        <v>25</v>
      </c>
      <c r="U12" s="23">
        <f t="shared" si="1"/>
        <v>18376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449224</v>
      </c>
      <c r="E13" s="270">
        <v>206878</v>
      </c>
      <c r="F13" s="270">
        <v>6.0400219999999996</v>
      </c>
      <c r="G13" s="270">
        <v>0</v>
      </c>
      <c r="H13" s="270">
        <v>76.534999999999997</v>
      </c>
      <c r="I13" s="270">
        <v>24.5</v>
      </c>
      <c r="J13" s="270">
        <v>638.5</v>
      </c>
      <c r="K13" s="270">
        <v>1280.5999999999999</v>
      </c>
      <c r="L13" s="270">
        <v>1.0102</v>
      </c>
      <c r="M13" s="270">
        <v>70.119</v>
      </c>
      <c r="N13" s="270">
        <v>81.554000000000002</v>
      </c>
      <c r="O13" s="270">
        <v>74.558999999999997</v>
      </c>
      <c r="P13" s="270">
        <v>20.100000000000001</v>
      </c>
      <c r="Q13" s="270">
        <v>27.1</v>
      </c>
      <c r="R13" s="270">
        <v>24.8</v>
      </c>
      <c r="S13" s="270">
        <v>5.4</v>
      </c>
      <c r="T13" s="16">
        <v>24</v>
      </c>
      <c r="U13" s="23">
        <f t="shared" si="1"/>
        <v>15307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433917</v>
      </c>
      <c r="E14" s="270">
        <v>204335</v>
      </c>
      <c r="F14" s="270">
        <v>6.4292400000000001</v>
      </c>
      <c r="G14" s="270">
        <v>0</v>
      </c>
      <c r="H14" s="270">
        <v>82.724999999999994</v>
      </c>
      <c r="I14" s="270">
        <v>20.9</v>
      </c>
      <c r="J14" s="270">
        <v>58</v>
      </c>
      <c r="K14" s="270">
        <v>853.2</v>
      </c>
      <c r="L14" s="270">
        <v>1.0114000000000001</v>
      </c>
      <c r="M14" s="270">
        <v>78.114000000000004</v>
      </c>
      <c r="N14" s="270">
        <v>83.9</v>
      </c>
      <c r="O14" s="270">
        <v>78.796000000000006</v>
      </c>
      <c r="P14" s="270">
        <v>15.6</v>
      </c>
      <c r="Q14" s="270">
        <v>25.7</v>
      </c>
      <c r="R14" s="270">
        <v>20.8</v>
      </c>
      <c r="S14" s="270">
        <v>5.41</v>
      </c>
      <c r="T14" s="16">
        <v>23</v>
      </c>
      <c r="U14" s="23">
        <f t="shared" si="1"/>
        <v>1317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432600</v>
      </c>
      <c r="E15" s="270">
        <v>204135</v>
      </c>
      <c r="F15" s="270">
        <v>6.8805880000000004</v>
      </c>
      <c r="G15" s="270">
        <v>0</v>
      </c>
      <c r="H15" s="270">
        <v>80.236000000000004</v>
      </c>
      <c r="I15" s="270">
        <v>23.1</v>
      </c>
      <c r="J15" s="270">
        <v>407.1</v>
      </c>
      <c r="K15" s="270">
        <v>1313.2</v>
      </c>
      <c r="L15" s="270">
        <v>1.0129999999999999</v>
      </c>
      <c r="M15" s="270">
        <v>71.992000000000004</v>
      </c>
      <c r="N15" s="270">
        <v>83.85</v>
      </c>
      <c r="O15" s="270">
        <v>83.424999999999997</v>
      </c>
      <c r="P15" s="270">
        <v>14.9</v>
      </c>
      <c r="Q15" s="270">
        <v>27.4</v>
      </c>
      <c r="R15" s="270">
        <v>16</v>
      </c>
      <c r="S15" s="270">
        <v>5.41</v>
      </c>
      <c r="T15" s="16">
        <v>22</v>
      </c>
      <c r="U15" s="23">
        <f t="shared" si="1"/>
        <v>9685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422915</v>
      </c>
      <c r="E16" s="270">
        <v>202568</v>
      </c>
      <c r="F16" s="270">
        <v>6.0061549999999997</v>
      </c>
      <c r="G16" s="270">
        <v>0</v>
      </c>
      <c r="H16" s="270">
        <v>76.265000000000001</v>
      </c>
      <c r="I16" s="270">
        <v>24.5</v>
      </c>
      <c r="J16" s="270">
        <v>747</v>
      </c>
      <c r="K16" s="270">
        <v>1259.4000000000001</v>
      </c>
      <c r="L16" s="270">
        <v>1.0101</v>
      </c>
      <c r="M16" s="270">
        <v>72.150999999999996</v>
      </c>
      <c r="N16" s="270">
        <v>81.762</v>
      </c>
      <c r="O16" s="270">
        <v>74.177999999999997</v>
      </c>
      <c r="P16" s="270">
        <v>18.7</v>
      </c>
      <c r="Q16" s="270">
        <v>28.1</v>
      </c>
      <c r="R16" s="270">
        <v>25.1</v>
      </c>
      <c r="S16" s="270">
        <v>5.42</v>
      </c>
      <c r="T16" s="22">
        <v>21</v>
      </c>
      <c r="U16" s="23">
        <f t="shared" si="1"/>
        <v>17883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405032</v>
      </c>
      <c r="E17" s="270">
        <v>199604</v>
      </c>
      <c r="F17" s="270">
        <v>6.2737990000000003</v>
      </c>
      <c r="G17" s="270">
        <v>0</v>
      </c>
      <c r="H17" s="270">
        <v>77.097999999999999</v>
      </c>
      <c r="I17" s="270">
        <v>24.6</v>
      </c>
      <c r="J17" s="270">
        <v>657.9</v>
      </c>
      <c r="K17" s="270">
        <v>1237.5</v>
      </c>
      <c r="L17" s="270">
        <v>1.0106999999999999</v>
      </c>
      <c r="M17" s="270">
        <v>71.081000000000003</v>
      </c>
      <c r="N17" s="270">
        <v>81.393000000000001</v>
      </c>
      <c r="O17" s="270">
        <v>77.834999999999994</v>
      </c>
      <c r="P17" s="270">
        <v>19.5</v>
      </c>
      <c r="Q17" s="270">
        <v>27.6</v>
      </c>
      <c r="R17" s="270">
        <v>24.7</v>
      </c>
      <c r="S17" s="270">
        <v>5.41</v>
      </c>
      <c r="T17" s="16">
        <v>20</v>
      </c>
      <c r="U17" s="23">
        <f t="shared" si="1"/>
        <v>15750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389282</v>
      </c>
      <c r="E18" s="270">
        <v>197018</v>
      </c>
      <c r="F18" s="270">
        <v>6.5054610000000004</v>
      </c>
      <c r="G18" s="270">
        <v>0</v>
      </c>
      <c r="H18" s="270">
        <v>79.194000000000003</v>
      </c>
      <c r="I18" s="270">
        <v>25.6</v>
      </c>
      <c r="J18" s="270">
        <v>357.8</v>
      </c>
      <c r="K18" s="270">
        <v>1199</v>
      </c>
      <c r="L18" s="270">
        <v>1.0115000000000001</v>
      </c>
      <c r="M18" s="270">
        <v>73.138000000000005</v>
      </c>
      <c r="N18" s="270">
        <v>82.421999999999997</v>
      </c>
      <c r="O18" s="270">
        <v>80.073999999999998</v>
      </c>
      <c r="P18" s="270">
        <v>19.2</v>
      </c>
      <c r="Q18" s="270">
        <v>33.299999999999997</v>
      </c>
      <c r="R18" s="270">
        <v>21.5</v>
      </c>
      <c r="S18" s="270">
        <v>5.42</v>
      </c>
      <c r="T18" s="16">
        <v>19</v>
      </c>
      <c r="U18" s="23">
        <f t="shared" si="1"/>
        <v>8501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380781</v>
      </c>
      <c r="E19" s="270">
        <v>195635</v>
      </c>
      <c r="F19" s="270">
        <v>6.2681009999999997</v>
      </c>
      <c r="G19" s="270">
        <v>0</v>
      </c>
      <c r="H19" s="270">
        <v>78.239000000000004</v>
      </c>
      <c r="I19" s="270">
        <v>24.6</v>
      </c>
      <c r="J19" s="270">
        <v>565.4</v>
      </c>
      <c r="K19" s="270">
        <v>1296.4000000000001</v>
      </c>
      <c r="L19" s="270">
        <v>1.0106999999999999</v>
      </c>
      <c r="M19" s="270">
        <v>72.146000000000001</v>
      </c>
      <c r="N19" s="270">
        <v>82.798000000000002</v>
      </c>
      <c r="O19" s="270">
        <v>77.754999999999995</v>
      </c>
      <c r="P19" s="270">
        <v>20.100000000000001</v>
      </c>
      <c r="Q19" s="270">
        <v>27</v>
      </c>
      <c r="R19" s="270">
        <v>24.7</v>
      </c>
      <c r="S19" s="270">
        <v>5.41</v>
      </c>
      <c r="T19" s="16">
        <v>18</v>
      </c>
      <c r="U19" s="23">
        <f t="shared" si="1"/>
        <v>13508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367273</v>
      </c>
      <c r="E20" s="270">
        <v>193431</v>
      </c>
      <c r="F20" s="270">
        <v>6.0039249999999997</v>
      </c>
      <c r="G20" s="270">
        <v>0</v>
      </c>
      <c r="H20" s="270">
        <v>76.661000000000001</v>
      </c>
      <c r="I20" s="270">
        <v>24.5</v>
      </c>
      <c r="J20" s="270">
        <v>825.6</v>
      </c>
      <c r="K20" s="270">
        <v>1209</v>
      </c>
      <c r="L20" s="270">
        <v>1.0101</v>
      </c>
      <c r="M20" s="270">
        <v>72.372</v>
      </c>
      <c r="N20" s="270">
        <v>82.066000000000003</v>
      </c>
      <c r="O20" s="270">
        <v>74.093999999999994</v>
      </c>
      <c r="P20" s="270">
        <v>19.2</v>
      </c>
      <c r="Q20" s="270">
        <v>26.1</v>
      </c>
      <c r="R20" s="270">
        <v>24.9</v>
      </c>
      <c r="S20" s="270">
        <v>5.41</v>
      </c>
      <c r="T20" s="16">
        <v>17</v>
      </c>
      <c r="U20" s="23">
        <f t="shared" si="1"/>
        <v>19796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347477</v>
      </c>
      <c r="E21" s="270">
        <v>190185</v>
      </c>
      <c r="F21" s="270">
        <v>6.0962170000000002</v>
      </c>
      <c r="G21" s="270">
        <v>0</v>
      </c>
      <c r="H21" s="270">
        <v>78.679000000000002</v>
      </c>
      <c r="I21" s="270">
        <v>24.9</v>
      </c>
      <c r="J21" s="270">
        <v>1065.4000000000001</v>
      </c>
      <c r="K21" s="270">
        <v>1189.8</v>
      </c>
      <c r="L21" s="270">
        <v>1.0103</v>
      </c>
      <c r="M21" s="270">
        <v>74.491</v>
      </c>
      <c r="N21" s="270">
        <v>82.61</v>
      </c>
      <c r="O21" s="270">
        <v>75.393000000000001</v>
      </c>
      <c r="P21" s="270">
        <v>24.1</v>
      </c>
      <c r="Q21" s="270">
        <v>26.5</v>
      </c>
      <c r="R21" s="270">
        <v>24.9</v>
      </c>
      <c r="S21" s="270">
        <v>5.42</v>
      </c>
      <c r="T21" s="16">
        <v>16</v>
      </c>
      <c r="U21" s="23">
        <f t="shared" si="1"/>
        <v>25564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321913</v>
      </c>
      <c r="E22" s="270">
        <v>186140</v>
      </c>
      <c r="F22" s="270">
        <v>6.3171239999999997</v>
      </c>
      <c r="G22" s="270">
        <v>0</v>
      </c>
      <c r="H22" s="270">
        <v>78.025999999999996</v>
      </c>
      <c r="I22" s="270">
        <v>25.1</v>
      </c>
      <c r="J22" s="270">
        <v>1113.5</v>
      </c>
      <c r="K22" s="270">
        <v>1223.7</v>
      </c>
      <c r="L22" s="270">
        <v>1.0106999999999999</v>
      </c>
      <c r="M22" s="270">
        <v>75.415999999999997</v>
      </c>
      <c r="N22" s="270">
        <v>82.15</v>
      </c>
      <c r="O22" s="270">
        <v>78.549000000000007</v>
      </c>
      <c r="P22" s="270">
        <v>24.2</v>
      </c>
      <c r="Q22" s="270">
        <v>26.6</v>
      </c>
      <c r="R22" s="270">
        <v>25</v>
      </c>
      <c r="S22" s="270">
        <v>5.42</v>
      </c>
      <c r="T22" s="16">
        <v>15</v>
      </c>
      <c r="U22" s="23">
        <f t="shared" si="1"/>
        <v>26720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295193</v>
      </c>
      <c r="E23" s="270">
        <v>181880</v>
      </c>
      <c r="F23" s="270">
        <v>6.1679130000000004</v>
      </c>
      <c r="G23" s="270">
        <v>0</v>
      </c>
      <c r="H23" s="270">
        <v>78.051000000000002</v>
      </c>
      <c r="I23" s="270">
        <v>24.5</v>
      </c>
      <c r="J23" s="270">
        <v>777.3</v>
      </c>
      <c r="K23" s="270">
        <v>1242.5</v>
      </c>
      <c r="L23" s="270">
        <v>1.0104</v>
      </c>
      <c r="M23" s="270">
        <v>73.314999999999998</v>
      </c>
      <c r="N23" s="270">
        <v>83.155000000000001</v>
      </c>
      <c r="O23" s="270">
        <v>76.42</v>
      </c>
      <c r="P23" s="270">
        <v>20.6</v>
      </c>
      <c r="Q23" s="270">
        <v>26.2</v>
      </c>
      <c r="R23" s="270">
        <v>25</v>
      </c>
      <c r="S23" s="270">
        <v>5.41</v>
      </c>
      <c r="T23" s="22">
        <v>14</v>
      </c>
      <c r="U23" s="23">
        <f t="shared" si="1"/>
        <v>18630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276563</v>
      </c>
      <c r="E24" s="270">
        <v>178860</v>
      </c>
      <c r="F24" s="270">
        <v>6.0736499999999998</v>
      </c>
      <c r="G24" s="270">
        <v>0</v>
      </c>
      <c r="H24" s="270">
        <v>76.177999999999997</v>
      </c>
      <c r="I24" s="270">
        <v>24.4</v>
      </c>
      <c r="J24" s="270">
        <v>915.1</v>
      </c>
      <c r="K24" s="270">
        <v>1222.7</v>
      </c>
      <c r="L24" s="270">
        <v>1.0103</v>
      </c>
      <c r="M24" s="270">
        <v>72.832999999999998</v>
      </c>
      <c r="N24" s="270">
        <v>82.441999999999993</v>
      </c>
      <c r="O24" s="270">
        <v>75.087000000000003</v>
      </c>
      <c r="P24" s="270">
        <v>19.2</v>
      </c>
      <c r="Q24" s="270">
        <v>26</v>
      </c>
      <c r="R24" s="270">
        <v>25</v>
      </c>
      <c r="S24" s="270">
        <v>5.41</v>
      </c>
      <c r="T24" s="16">
        <v>13</v>
      </c>
      <c r="U24" s="23">
        <f t="shared" si="1"/>
        <v>21937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254626</v>
      </c>
      <c r="E25" s="270">
        <v>175241</v>
      </c>
      <c r="F25" s="270">
        <v>5.9888630000000003</v>
      </c>
      <c r="G25" s="270">
        <v>0</v>
      </c>
      <c r="H25" s="270">
        <v>76.129000000000005</v>
      </c>
      <c r="I25" s="270">
        <v>24.6</v>
      </c>
      <c r="J25" s="270">
        <v>883.9</v>
      </c>
      <c r="K25" s="270">
        <v>1206</v>
      </c>
      <c r="L25" s="270">
        <v>1.0101</v>
      </c>
      <c r="M25" s="270">
        <v>72.477999999999994</v>
      </c>
      <c r="N25" s="270">
        <v>82.04</v>
      </c>
      <c r="O25" s="270">
        <v>73.849000000000004</v>
      </c>
      <c r="P25" s="270">
        <v>20</v>
      </c>
      <c r="Q25" s="270">
        <v>25.9</v>
      </c>
      <c r="R25" s="270">
        <v>24.8</v>
      </c>
      <c r="S25" s="270">
        <v>5.42</v>
      </c>
      <c r="T25" s="16">
        <v>12</v>
      </c>
      <c r="U25" s="23">
        <f t="shared" si="1"/>
        <v>21190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233436</v>
      </c>
      <c r="E26" s="270">
        <v>171751</v>
      </c>
      <c r="F26" s="270">
        <v>6.0722699999999996</v>
      </c>
      <c r="G26" s="270">
        <v>0</v>
      </c>
      <c r="H26" s="270">
        <v>76.751999999999995</v>
      </c>
      <c r="I26" s="270">
        <v>24.5</v>
      </c>
      <c r="J26" s="270">
        <v>825.8</v>
      </c>
      <c r="K26" s="270">
        <v>1447.9</v>
      </c>
      <c r="L26" s="270">
        <v>1.0102</v>
      </c>
      <c r="M26" s="270">
        <v>71.849999999999994</v>
      </c>
      <c r="N26" s="270">
        <v>81.847999999999999</v>
      </c>
      <c r="O26" s="270">
        <v>75.067999999999998</v>
      </c>
      <c r="P26" s="270">
        <v>19.5</v>
      </c>
      <c r="Q26" s="270">
        <v>26.3</v>
      </c>
      <c r="R26" s="270">
        <v>25</v>
      </c>
      <c r="S26" s="270">
        <v>5.42</v>
      </c>
      <c r="T26" s="16">
        <v>11</v>
      </c>
      <c r="U26" s="23">
        <f t="shared" si="1"/>
        <v>19787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213649</v>
      </c>
      <c r="E27" s="270">
        <v>168510</v>
      </c>
      <c r="F27" s="270">
        <v>6.0487149999999996</v>
      </c>
      <c r="G27" s="270">
        <v>0</v>
      </c>
      <c r="H27" s="270">
        <v>76.430000000000007</v>
      </c>
      <c r="I27" s="270">
        <v>24.9</v>
      </c>
      <c r="J27" s="270">
        <v>866</v>
      </c>
      <c r="K27" s="270">
        <v>1244.0999999999999</v>
      </c>
      <c r="L27" s="270">
        <v>1.0102</v>
      </c>
      <c r="M27" s="270">
        <v>72.248000000000005</v>
      </c>
      <c r="N27" s="270">
        <v>82.959000000000003</v>
      </c>
      <c r="O27" s="270">
        <v>74.715000000000003</v>
      </c>
      <c r="P27" s="270">
        <v>20.7</v>
      </c>
      <c r="Q27" s="270">
        <v>26.7</v>
      </c>
      <c r="R27" s="270">
        <v>24.9</v>
      </c>
      <c r="S27" s="270">
        <v>5.41</v>
      </c>
      <c r="T27" s="16">
        <v>10</v>
      </c>
      <c r="U27" s="23">
        <f t="shared" si="1"/>
        <v>20760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192889</v>
      </c>
      <c r="E28" s="270">
        <v>165097</v>
      </c>
      <c r="F28" s="270">
        <v>6.1968079999999999</v>
      </c>
      <c r="G28" s="270">
        <v>0</v>
      </c>
      <c r="H28" s="270">
        <v>78.462000000000003</v>
      </c>
      <c r="I28" s="270">
        <v>24.8</v>
      </c>
      <c r="J28" s="270">
        <v>1026.9000000000001</v>
      </c>
      <c r="K28" s="270">
        <v>1223.5</v>
      </c>
      <c r="L28" s="270">
        <v>1.0105</v>
      </c>
      <c r="M28" s="270">
        <v>73.171999999999997</v>
      </c>
      <c r="N28" s="270">
        <v>83.546999999999997</v>
      </c>
      <c r="O28" s="270">
        <v>76.828000000000003</v>
      </c>
      <c r="P28" s="270">
        <v>22.8</v>
      </c>
      <c r="Q28" s="270">
        <v>26.2</v>
      </c>
      <c r="R28" s="270">
        <v>25</v>
      </c>
      <c r="S28" s="270">
        <v>5.33</v>
      </c>
      <c r="T28" s="16">
        <v>9</v>
      </c>
      <c r="U28" s="23">
        <f t="shared" si="1"/>
        <v>24640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168249</v>
      </c>
      <c r="E29" s="270">
        <v>161178</v>
      </c>
      <c r="F29" s="270">
        <v>6.6184099999999999</v>
      </c>
      <c r="G29" s="270">
        <v>0</v>
      </c>
      <c r="H29" s="270">
        <v>76.977000000000004</v>
      </c>
      <c r="I29" s="270">
        <v>25</v>
      </c>
      <c r="J29" s="270">
        <v>1098.3</v>
      </c>
      <c r="K29" s="270">
        <v>1201.4000000000001</v>
      </c>
      <c r="L29" s="270">
        <v>1.0114000000000001</v>
      </c>
      <c r="M29" s="270">
        <v>74.215999999999994</v>
      </c>
      <c r="N29" s="270">
        <v>82.54</v>
      </c>
      <c r="O29" s="270">
        <v>82.54</v>
      </c>
      <c r="P29" s="270">
        <v>23.7</v>
      </c>
      <c r="Q29" s="270">
        <v>26.4</v>
      </c>
      <c r="R29" s="270">
        <v>24.2</v>
      </c>
      <c r="S29" s="270">
        <v>5.33</v>
      </c>
      <c r="T29" s="16">
        <v>8</v>
      </c>
      <c r="U29" s="23">
        <f t="shared" si="1"/>
        <v>26355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69" t="s">
        <v>215</v>
      </c>
      <c r="C30" s="269" t="s">
        <v>194</v>
      </c>
      <c r="D30" s="269">
        <v>141894</v>
      </c>
      <c r="E30" s="269">
        <v>156928</v>
      </c>
      <c r="F30" s="269">
        <v>6.040044</v>
      </c>
      <c r="G30" s="269">
        <v>0</v>
      </c>
      <c r="H30" s="269">
        <v>77.147999999999996</v>
      </c>
      <c r="I30" s="269">
        <v>24.5</v>
      </c>
      <c r="J30" s="269">
        <v>824.6</v>
      </c>
      <c r="K30" s="269">
        <v>1181.4000000000001</v>
      </c>
      <c r="L30" s="269">
        <v>1.0102</v>
      </c>
      <c r="M30" s="269">
        <v>73.322000000000003</v>
      </c>
      <c r="N30" s="269">
        <v>84.587999999999994</v>
      </c>
      <c r="O30" s="269">
        <v>74.585999999999999</v>
      </c>
      <c r="P30" s="269">
        <v>19</v>
      </c>
      <c r="Q30" s="269">
        <v>26.5</v>
      </c>
      <c r="R30" s="269">
        <v>24.9</v>
      </c>
      <c r="S30" s="269">
        <v>5.33</v>
      </c>
      <c r="T30" s="22">
        <v>7</v>
      </c>
      <c r="U30" s="23">
        <f t="shared" si="1"/>
        <v>19774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69" t="s">
        <v>216</v>
      </c>
      <c r="C31" s="269" t="s">
        <v>194</v>
      </c>
      <c r="D31" s="269">
        <v>122120</v>
      </c>
      <c r="E31" s="269">
        <v>153691</v>
      </c>
      <c r="F31" s="269">
        <v>6.0496210000000001</v>
      </c>
      <c r="G31" s="269">
        <v>0</v>
      </c>
      <c r="H31" s="269">
        <v>77.018000000000001</v>
      </c>
      <c r="I31" s="269">
        <v>23.8</v>
      </c>
      <c r="J31" s="269">
        <v>697.9</v>
      </c>
      <c r="K31" s="269">
        <v>1216.9000000000001</v>
      </c>
      <c r="L31" s="269">
        <v>1.0102</v>
      </c>
      <c r="M31" s="269">
        <v>72.423000000000002</v>
      </c>
      <c r="N31" s="269">
        <v>82.25</v>
      </c>
      <c r="O31" s="269">
        <v>74.760000000000005</v>
      </c>
      <c r="P31" s="269">
        <v>18.899999999999999</v>
      </c>
      <c r="Q31" s="269">
        <v>26.1</v>
      </c>
      <c r="R31" s="269">
        <v>25</v>
      </c>
      <c r="S31" s="269">
        <v>5.34</v>
      </c>
      <c r="T31" s="16">
        <v>6</v>
      </c>
      <c r="U31" s="23">
        <f t="shared" si="1"/>
        <v>16712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69" t="s">
        <v>217</v>
      </c>
      <c r="C32" s="269" t="s">
        <v>194</v>
      </c>
      <c r="D32" s="269">
        <v>105408</v>
      </c>
      <c r="E32" s="269">
        <v>150929</v>
      </c>
      <c r="F32" s="269">
        <v>6.4333660000000004</v>
      </c>
      <c r="G32" s="269">
        <v>0</v>
      </c>
      <c r="H32" s="269">
        <v>76.861000000000004</v>
      </c>
      <c r="I32" s="269">
        <v>24.4</v>
      </c>
      <c r="J32" s="269">
        <v>731.7</v>
      </c>
      <c r="K32" s="269">
        <v>1161.5999999999999</v>
      </c>
      <c r="L32" s="269">
        <v>1.0112000000000001</v>
      </c>
      <c r="M32" s="269">
        <v>71.688000000000002</v>
      </c>
      <c r="N32" s="269">
        <v>81.91</v>
      </c>
      <c r="O32" s="269">
        <v>79.685000000000002</v>
      </c>
      <c r="P32" s="269">
        <v>20.2</v>
      </c>
      <c r="Q32" s="269">
        <v>26.1</v>
      </c>
      <c r="R32" s="269">
        <v>23.4</v>
      </c>
      <c r="S32" s="269">
        <v>5.34</v>
      </c>
      <c r="T32" s="16">
        <v>5</v>
      </c>
      <c r="U32" s="23">
        <f t="shared" si="1"/>
        <v>17519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69" t="s">
        <v>218</v>
      </c>
      <c r="C33" s="269" t="s">
        <v>194</v>
      </c>
      <c r="D33" s="269">
        <v>87889</v>
      </c>
      <c r="E33" s="269">
        <v>148057</v>
      </c>
      <c r="F33" s="269">
        <v>6.2147769999999998</v>
      </c>
      <c r="G33" s="269">
        <v>0</v>
      </c>
      <c r="H33" s="269">
        <v>76.259</v>
      </c>
      <c r="I33" s="269">
        <v>24.8</v>
      </c>
      <c r="J33" s="269">
        <v>800</v>
      </c>
      <c r="K33" s="269">
        <v>1258.2</v>
      </c>
      <c r="L33" s="269">
        <v>1.0105999999999999</v>
      </c>
      <c r="M33" s="269">
        <v>70.628</v>
      </c>
      <c r="N33" s="269">
        <v>82.146000000000001</v>
      </c>
      <c r="O33" s="269">
        <v>76.968000000000004</v>
      </c>
      <c r="P33" s="269">
        <v>21.3</v>
      </c>
      <c r="Q33" s="269">
        <v>26.5</v>
      </c>
      <c r="R33" s="269">
        <v>24.6</v>
      </c>
      <c r="S33" s="269">
        <v>5.34</v>
      </c>
      <c r="T33" s="16">
        <v>4</v>
      </c>
      <c r="U33" s="23">
        <f t="shared" si="1"/>
        <v>19178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69" t="s">
        <v>219</v>
      </c>
      <c r="C34" s="269" t="s">
        <v>194</v>
      </c>
      <c r="D34" s="269">
        <v>68711</v>
      </c>
      <c r="E34" s="269">
        <v>144886</v>
      </c>
      <c r="F34" s="269">
        <v>6.4480909999999998</v>
      </c>
      <c r="G34" s="269">
        <v>0</v>
      </c>
      <c r="H34" s="269">
        <v>80.882000000000005</v>
      </c>
      <c r="I34" s="269">
        <v>22.5</v>
      </c>
      <c r="J34" s="269">
        <v>20.6</v>
      </c>
      <c r="K34" s="269">
        <v>797.6</v>
      </c>
      <c r="L34" s="269">
        <v>1.0112000000000001</v>
      </c>
      <c r="M34" s="269">
        <v>77.665000000000006</v>
      </c>
      <c r="N34" s="269">
        <v>82.44</v>
      </c>
      <c r="O34" s="269">
        <v>79.774000000000001</v>
      </c>
      <c r="P34" s="269">
        <v>13.8</v>
      </c>
      <c r="Q34" s="269">
        <v>30.9</v>
      </c>
      <c r="R34" s="269">
        <v>23.1</v>
      </c>
      <c r="S34" s="269">
        <v>5.33</v>
      </c>
      <c r="T34" s="16">
        <v>3</v>
      </c>
      <c r="U34" s="23">
        <f t="shared" si="1"/>
        <v>490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69" t="s">
        <v>220</v>
      </c>
      <c r="C35" s="269" t="s">
        <v>194</v>
      </c>
      <c r="D35" s="269">
        <v>68221</v>
      </c>
      <c r="E35" s="269">
        <v>144810</v>
      </c>
      <c r="F35" s="269">
        <v>6.7409179999999997</v>
      </c>
      <c r="G35" s="269">
        <v>0</v>
      </c>
      <c r="H35" s="269">
        <v>81.003</v>
      </c>
      <c r="I35" s="269">
        <v>21.5</v>
      </c>
      <c r="J35" s="269">
        <v>563.20000000000005</v>
      </c>
      <c r="K35" s="269">
        <v>1127</v>
      </c>
      <c r="L35" s="269">
        <v>1.0128999999999999</v>
      </c>
      <c r="M35" s="269">
        <v>77.191999999999993</v>
      </c>
      <c r="N35" s="269">
        <v>84.92</v>
      </c>
      <c r="O35" s="269">
        <v>81.185000000000002</v>
      </c>
      <c r="P35" s="269">
        <v>13.7</v>
      </c>
      <c r="Q35" s="269">
        <v>25.8</v>
      </c>
      <c r="R35" s="269">
        <v>15</v>
      </c>
      <c r="S35" s="269">
        <v>5.34</v>
      </c>
      <c r="T35" s="16">
        <v>2</v>
      </c>
      <c r="U35" s="23">
        <f t="shared" si="1"/>
        <v>13488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69" t="s">
        <v>221</v>
      </c>
      <c r="C36" s="269" t="s">
        <v>194</v>
      </c>
      <c r="D36" s="269">
        <v>54733</v>
      </c>
      <c r="E36" s="269">
        <v>142674</v>
      </c>
      <c r="F36" s="269">
        <v>6.3887929999999997</v>
      </c>
      <c r="G36" s="269">
        <v>0</v>
      </c>
      <c r="H36" s="269">
        <v>79.197000000000003</v>
      </c>
      <c r="I36" s="269">
        <v>24.6</v>
      </c>
      <c r="J36" s="269">
        <v>1033.5</v>
      </c>
      <c r="K36" s="269">
        <v>1168.5999999999999</v>
      </c>
      <c r="L36" s="269">
        <v>1.0108999999999999</v>
      </c>
      <c r="M36" s="269">
        <v>76.572999999999993</v>
      </c>
      <c r="N36" s="269">
        <v>82.760999999999996</v>
      </c>
      <c r="O36" s="269">
        <v>79.41</v>
      </c>
      <c r="P36" s="269">
        <v>23.8</v>
      </c>
      <c r="Q36" s="269">
        <v>25.9</v>
      </c>
      <c r="R36" s="269">
        <v>24.6</v>
      </c>
      <c r="S36" s="269">
        <v>5.33</v>
      </c>
      <c r="T36" s="16">
        <v>1</v>
      </c>
      <c r="U36" s="23">
        <f t="shared" si="1"/>
        <v>24801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69" t="s">
        <v>222</v>
      </c>
      <c r="C37" s="269" t="s">
        <v>194</v>
      </c>
      <c r="D37" s="269">
        <v>29932</v>
      </c>
      <c r="E37" s="269">
        <v>138776</v>
      </c>
      <c r="F37" s="269">
        <v>6.2630629999999998</v>
      </c>
      <c r="G37" s="269">
        <v>0</v>
      </c>
      <c r="H37" s="269">
        <v>78.572999999999993</v>
      </c>
      <c r="I37" s="269">
        <v>24.2</v>
      </c>
      <c r="J37" s="269">
        <v>869.9</v>
      </c>
      <c r="K37" s="269">
        <v>1218.8</v>
      </c>
      <c r="L37" s="269">
        <v>1.0106999999999999</v>
      </c>
      <c r="M37" s="269">
        <v>74.707999999999998</v>
      </c>
      <c r="N37" s="269">
        <v>83.97</v>
      </c>
      <c r="O37" s="269">
        <v>77.650000000000006</v>
      </c>
      <c r="P37" s="269">
        <v>20.100000000000001</v>
      </c>
      <c r="Q37" s="269">
        <v>25.6</v>
      </c>
      <c r="R37" s="269">
        <v>24.6</v>
      </c>
      <c r="S37" s="269">
        <v>5.34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B6" s="270" t="s">
        <v>272</v>
      </c>
      <c r="C6" s="270" t="s">
        <v>194</v>
      </c>
      <c r="D6" s="270">
        <v>19771</v>
      </c>
      <c r="E6" s="270">
        <v>78569</v>
      </c>
      <c r="F6" s="270">
        <v>6.595269</v>
      </c>
      <c r="G6" s="270">
        <v>0</v>
      </c>
      <c r="H6" s="270">
        <v>79.328000000000003</v>
      </c>
      <c r="I6" s="270">
        <v>20.3</v>
      </c>
      <c r="J6" s="270">
        <v>3</v>
      </c>
      <c r="K6" s="270">
        <v>12</v>
      </c>
      <c r="L6" s="270">
        <v>1.0122</v>
      </c>
      <c r="M6" s="270">
        <v>75.486999999999995</v>
      </c>
      <c r="N6" s="270">
        <v>82.41</v>
      </c>
      <c r="O6" s="270">
        <v>80.06</v>
      </c>
      <c r="P6" s="270">
        <v>16.5</v>
      </c>
      <c r="Q6" s="270">
        <v>31.8</v>
      </c>
      <c r="R6" s="270">
        <v>17.600000000000001</v>
      </c>
      <c r="S6" s="270">
        <v>4.8499999999999996</v>
      </c>
      <c r="T6" s="22">
        <v>31</v>
      </c>
      <c r="U6" s="23">
        <f>D6-D7</f>
        <v>71</v>
      </c>
      <c r="V6" s="4"/>
      <c r="W6" s="219"/>
      <c r="X6" s="219"/>
      <c r="Y6" s="221"/>
    </row>
    <row r="7" spans="1:25">
      <c r="A7" s="21">
        <v>31</v>
      </c>
      <c r="B7" s="270" t="s">
        <v>273</v>
      </c>
      <c r="C7" s="270" t="s">
        <v>194</v>
      </c>
      <c r="D7" s="270">
        <v>19700</v>
      </c>
      <c r="E7" s="270">
        <v>78558</v>
      </c>
      <c r="F7" s="270">
        <v>6.4249000000000001</v>
      </c>
      <c r="G7" s="270">
        <v>0</v>
      </c>
      <c r="H7" s="270">
        <v>81.293000000000006</v>
      </c>
      <c r="I7" s="270">
        <v>24.4</v>
      </c>
      <c r="J7" s="270">
        <v>0.4</v>
      </c>
      <c r="K7" s="270">
        <v>7.8</v>
      </c>
      <c r="L7" s="270">
        <v>1.012</v>
      </c>
      <c r="M7" s="270">
        <v>76.224999999999994</v>
      </c>
      <c r="N7" s="270">
        <v>82.802999999999997</v>
      </c>
      <c r="O7" s="270">
        <v>77.385000000000005</v>
      </c>
      <c r="P7" s="270">
        <v>14.9</v>
      </c>
      <c r="Q7" s="270">
        <v>41.9</v>
      </c>
      <c r="R7" s="270">
        <v>16.600000000000001</v>
      </c>
      <c r="S7" s="270">
        <v>4.8499999999999996</v>
      </c>
      <c r="T7" s="22">
        <v>30</v>
      </c>
      <c r="U7" s="23">
        <f>D7-D8</f>
        <v>10</v>
      </c>
      <c r="V7" s="24">
        <v>1</v>
      </c>
      <c r="W7" s="113"/>
      <c r="X7" s="113"/>
      <c r="Y7" s="93">
        <f t="shared" ref="Y7:Y34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19690</v>
      </c>
      <c r="E8" s="270">
        <v>78556</v>
      </c>
      <c r="F8" s="270">
        <v>6.8110160000000004</v>
      </c>
      <c r="G8" s="270">
        <v>0</v>
      </c>
      <c r="H8" s="270">
        <v>80.822999999999993</v>
      </c>
      <c r="I8" s="270">
        <v>21.7</v>
      </c>
      <c r="J8" s="270">
        <v>1</v>
      </c>
      <c r="K8" s="270">
        <v>7.5</v>
      </c>
      <c r="L8" s="270">
        <v>1.0129999999999999</v>
      </c>
      <c r="M8" s="270">
        <v>77.656999999999996</v>
      </c>
      <c r="N8" s="270">
        <v>82.972999999999999</v>
      </c>
      <c r="O8" s="270">
        <v>82.088999999999999</v>
      </c>
      <c r="P8" s="270">
        <v>13.6</v>
      </c>
      <c r="Q8" s="270">
        <v>34.700000000000003</v>
      </c>
      <c r="R8" s="270">
        <v>14.9</v>
      </c>
      <c r="S8" s="270">
        <v>4.8499999999999996</v>
      </c>
      <c r="T8" s="16">
        <v>29</v>
      </c>
      <c r="U8" s="23">
        <f t="shared" ref="U8:U15" si="1">D8-D9</f>
        <v>23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19667</v>
      </c>
      <c r="E9" s="270">
        <v>78553</v>
      </c>
      <c r="F9" s="270">
        <v>6.6573760000000002</v>
      </c>
      <c r="G9" s="270">
        <v>0</v>
      </c>
      <c r="H9" s="270">
        <v>79.412999999999997</v>
      </c>
      <c r="I9" s="270">
        <v>20.100000000000001</v>
      </c>
      <c r="J9" s="270">
        <v>1.3</v>
      </c>
      <c r="K9" s="270">
        <v>11.8</v>
      </c>
      <c r="L9" s="270">
        <v>1.0128999999999999</v>
      </c>
      <c r="M9" s="270">
        <v>76.082999999999998</v>
      </c>
      <c r="N9" s="270">
        <v>82.756</v>
      </c>
      <c r="O9" s="270">
        <v>79.557000000000002</v>
      </c>
      <c r="P9" s="270">
        <v>11.3</v>
      </c>
      <c r="Q9" s="270">
        <v>34.1</v>
      </c>
      <c r="R9" s="270">
        <v>13.5</v>
      </c>
      <c r="S9" s="270">
        <v>4.84</v>
      </c>
      <c r="T9" s="22">
        <v>28</v>
      </c>
      <c r="U9" s="23">
        <f t="shared" si="1"/>
        <v>31</v>
      </c>
      <c r="V9" s="24">
        <v>29</v>
      </c>
      <c r="W9" s="91"/>
      <c r="X9" s="91"/>
      <c r="Y9" s="96" t="e">
        <f>((X9*100)/#REF!)-100</f>
        <v>#REF!</v>
      </c>
    </row>
    <row r="10" spans="1:25">
      <c r="A10" s="16">
        <v>28</v>
      </c>
      <c r="B10" s="270" t="s">
        <v>256</v>
      </c>
      <c r="C10" s="270" t="s">
        <v>194</v>
      </c>
      <c r="D10" s="270">
        <v>19636</v>
      </c>
      <c r="E10" s="270">
        <v>78548</v>
      </c>
      <c r="F10" s="270">
        <v>6.3986159999999996</v>
      </c>
      <c r="G10" s="270">
        <v>0</v>
      </c>
      <c r="H10" s="270">
        <v>78.513999999999996</v>
      </c>
      <c r="I10" s="270">
        <v>20.2</v>
      </c>
      <c r="J10" s="270">
        <v>2.1</v>
      </c>
      <c r="K10" s="270">
        <v>12.8</v>
      </c>
      <c r="L10" s="270">
        <v>1.0119</v>
      </c>
      <c r="M10" s="270">
        <v>74.930999999999997</v>
      </c>
      <c r="N10" s="270">
        <v>82.016999999999996</v>
      </c>
      <c r="O10" s="270">
        <v>76.97</v>
      </c>
      <c r="P10" s="270">
        <v>13.3</v>
      </c>
      <c r="Q10" s="270">
        <v>27.8</v>
      </c>
      <c r="R10" s="270">
        <v>16.399999999999999</v>
      </c>
      <c r="S10" s="270">
        <v>4.8499999999999996</v>
      </c>
      <c r="T10" s="16">
        <v>27</v>
      </c>
      <c r="U10" s="23">
        <f t="shared" si="1"/>
        <v>49</v>
      </c>
      <c r="V10" s="16"/>
      <c r="W10" s="91"/>
      <c r="X10" s="91"/>
      <c r="Y10" s="96" t="e">
        <f>((X10*100)/#REF!)-100</f>
        <v>#REF!</v>
      </c>
    </row>
    <row r="11" spans="1:25">
      <c r="A11" s="16">
        <v>27</v>
      </c>
      <c r="B11" s="270" t="s">
        <v>257</v>
      </c>
      <c r="C11" s="270" t="s">
        <v>194</v>
      </c>
      <c r="D11" s="270">
        <v>19587</v>
      </c>
      <c r="E11" s="270">
        <v>78540</v>
      </c>
      <c r="F11" s="270">
        <v>6.2911159999999997</v>
      </c>
      <c r="G11" s="270">
        <v>0</v>
      </c>
      <c r="H11" s="270">
        <v>78.451999999999998</v>
      </c>
      <c r="I11" s="270">
        <v>21.9</v>
      </c>
      <c r="J11" s="270">
        <v>3.3</v>
      </c>
      <c r="K11" s="270">
        <v>13</v>
      </c>
      <c r="L11" s="270">
        <v>1.0116000000000001</v>
      </c>
      <c r="M11" s="270">
        <v>75.567999999999998</v>
      </c>
      <c r="N11" s="270">
        <v>81.492999999999995</v>
      </c>
      <c r="O11" s="270">
        <v>75.613</v>
      </c>
      <c r="P11" s="270">
        <v>14.2</v>
      </c>
      <c r="Q11" s="270">
        <v>32</v>
      </c>
      <c r="R11" s="270">
        <v>16.8</v>
      </c>
      <c r="S11" s="270">
        <v>4.8499999999999996</v>
      </c>
      <c r="T11" s="16">
        <v>26</v>
      </c>
      <c r="U11" s="23">
        <f t="shared" si="1"/>
        <v>80</v>
      </c>
      <c r="V11" s="16"/>
      <c r="W11" s="91"/>
      <c r="X11" s="91"/>
      <c r="Y11" s="96" t="e">
        <f>((X11*100)/#REF!)-100</f>
        <v>#REF!</v>
      </c>
    </row>
    <row r="12" spans="1:25">
      <c r="A12" s="16">
        <v>26</v>
      </c>
      <c r="B12" s="270" t="s">
        <v>258</v>
      </c>
      <c r="C12" s="270" t="s">
        <v>194</v>
      </c>
      <c r="D12" s="270">
        <v>19507</v>
      </c>
      <c r="E12" s="270">
        <v>78528</v>
      </c>
      <c r="F12" s="270">
        <v>6.3634180000000002</v>
      </c>
      <c r="G12" s="270">
        <v>0</v>
      </c>
      <c r="H12" s="270">
        <v>78.474000000000004</v>
      </c>
      <c r="I12" s="270">
        <v>21.8</v>
      </c>
      <c r="J12" s="270">
        <v>2.9</v>
      </c>
      <c r="K12" s="270">
        <v>13.6</v>
      </c>
      <c r="L12" s="270">
        <v>1.0118</v>
      </c>
      <c r="M12" s="270">
        <v>75.311000000000007</v>
      </c>
      <c r="N12" s="270">
        <v>81.921000000000006</v>
      </c>
      <c r="O12" s="270">
        <v>76.659000000000006</v>
      </c>
      <c r="P12" s="270">
        <v>13.7</v>
      </c>
      <c r="Q12" s="270">
        <v>35.4</v>
      </c>
      <c r="R12" s="270">
        <v>17</v>
      </c>
      <c r="S12" s="270">
        <v>4.8600000000000003</v>
      </c>
      <c r="T12" s="16">
        <v>25</v>
      </c>
      <c r="U12" s="23">
        <f t="shared" si="1"/>
        <v>70</v>
      </c>
      <c r="V12" s="16"/>
      <c r="W12" s="120"/>
      <c r="X12" s="120"/>
      <c r="Y12" s="96" t="e">
        <f>((X12*100)/#REF!)-100</f>
        <v>#REF!</v>
      </c>
    </row>
    <row r="13" spans="1:25">
      <c r="A13" s="16">
        <v>25</v>
      </c>
      <c r="B13" s="270" t="s">
        <v>259</v>
      </c>
      <c r="C13" s="270" t="s">
        <v>194</v>
      </c>
      <c r="D13" s="270">
        <v>19437</v>
      </c>
      <c r="E13" s="270">
        <v>78516</v>
      </c>
      <c r="F13" s="270">
        <v>6.3848609999999999</v>
      </c>
      <c r="G13" s="270">
        <v>0</v>
      </c>
      <c r="H13" s="270">
        <v>78.644999999999996</v>
      </c>
      <c r="I13" s="270">
        <v>22.7</v>
      </c>
      <c r="J13" s="270">
        <v>2</v>
      </c>
      <c r="K13" s="270">
        <v>13.5</v>
      </c>
      <c r="L13" s="270">
        <v>1.0117</v>
      </c>
      <c r="M13" s="270">
        <v>74.75</v>
      </c>
      <c r="N13" s="270">
        <v>81.492000000000004</v>
      </c>
      <c r="O13" s="270">
        <v>77.207999999999998</v>
      </c>
      <c r="P13" s="270">
        <v>15.2</v>
      </c>
      <c r="Q13" s="270">
        <v>36.700000000000003</v>
      </c>
      <c r="R13" s="270">
        <v>17.8</v>
      </c>
      <c r="S13" s="270">
        <v>4.8499999999999996</v>
      </c>
      <c r="T13" s="16">
        <v>24</v>
      </c>
      <c r="U13" s="23">
        <f t="shared" si="1"/>
        <v>47</v>
      </c>
      <c r="V13" s="16"/>
      <c r="W13" s="91"/>
      <c r="X13" s="91"/>
      <c r="Y13" s="96" t="e">
        <f>((X13*100)/#REF!)-100</f>
        <v>#REF!</v>
      </c>
    </row>
    <row r="14" spans="1:25">
      <c r="A14" s="16">
        <v>24</v>
      </c>
      <c r="B14" s="270" t="s">
        <v>260</v>
      </c>
      <c r="C14" s="270" t="s">
        <v>194</v>
      </c>
      <c r="D14" s="270">
        <v>19390</v>
      </c>
      <c r="E14" s="270">
        <v>78509</v>
      </c>
      <c r="F14" s="270">
        <v>6.5308510000000002</v>
      </c>
      <c r="G14" s="270">
        <v>0</v>
      </c>
      <c r="H14" s="270">
        <v>82.647000000000006</v>
      </c>
      <c r="I14" s="270">
        <v>19</v>
      </c>
      <c r="J14" s="270">
        <v>0.9</v>
      </c>
      <c r="K14" s="270">
        <v>10.8</v>
      </c>
      <c r="L14" s="270">
        <v>1.0122</v>
      </c>
      <c r="M14" s="270">
        <v>78.147999999999996</v>
      </c>
      <c r="N14" s="270">
        <v>83.742999999999995</v>
      </c>
      <c r="O14" s="270">
        <v>78.793999999999997</v>
      </c>
      <c r="P14" s="270">
        <v>14.3</v>
      </c>
      <c r="Q14" s="270">
        <v>31.9</v>
      </c>
      <c r="R14" s="270">
        <v>16.5</v>
      </c>
      <c r="S14" s="270">
        <v>4.8600000000000003</v>
      </c>
      <c r="T14" s="16">
        <v>23</v>
      </c>
      <c r="U14" s="23">
        <f t="shared" si="1"/>
        <v>22</v>
      </c>
      <c r="V14" s="16"/>
      <c r="W14" s="91"/>
      <c r="X14" s="91"/>
      <c r="Y14" s="96" t="e">
        <f>((X14*100)/#REF!)-100</f>
        <v>#REF!</v>
      </c>
    </row>
    <row r="15" spans="1:25">
      <c r="A15" s="16">
        <v>23</v>
      </c>
      <c r="B15" s="270" t="s">
        <v>261</v>
      </c>
      <c r="C15" s="270" t="s">
        <v>194</v>
      </c>
      <c r="D15" s="270">
        <v>19368</v>
      </c>
      <c r="E15" s="270">
        <v>78506</v>
      </c>
      <c r="F15" s="270">
        <v>6.9050250000000002</v>
      </c>
      <c r="G15" s="270">
        <v>0</v>
      </c>
      <c r="H15" s="270">
        <v>81.316000000000003</v>
      </c>
      <c r="I15" s="270">
        <v>21.1</v>
      </c>
      <c r="J15" s="270">
        <v>0.7</v>
      </c>
      <c r="K15" s="270">
        <v>8.1999999999999993</v>
      </c>
      <c r="L15" s="270">
        <v>1.0133000000000001</v>
      </c>
      <c r="M15" s="270">
        <v>76.22</v>
      </c>
      <c r="N15" s="270">
        <v>83.706000000000003</v>
      </c>
      <c r="O15" s="270">
        <v>83.3</v>
      </c>
      <c r="P15" s="270">
        <v>14.1</v>
      </c>
      <c r="Q15" s="270">
        <v>32.6</v>
      </c>
      <c r="R15" s="270">
        <v>14.7</v>
      </c>
      <c r="S15" s="270">
        <v>4.8600000000000003</v>
      </c>
      <c r="T15" s="16">
        <v>22</v>
      </c>
      <c r="U15" s="23">
        <f t="shared" si="1"/>
        <v>16</v>
      </c>
      <c r="V15" s="16"/>
      <c r="W15" s="91"/>
      <c r="X15" s="91"/>
      <c r="Y15" s="96" t="e">
        <f>((X15*100)/#REF!)-100</f>
        <v>#REF!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19352</v>
      </c>
      <c r="E16" s="270">
        <v>78503</v>
      </c>
      <c r="F16" s="270">
        <v>6.4713250000000002</v>
      </c>
      <c r="G16" s="270">
        <v>0</v>
      </c>
      <c r="H16" s="270">
        <v>78.680999999999997</v>
      </c>
      <c r="I16" s="270">
        <v>21</v>
      </c>
      <c r="J16" s="270">
        <v>1.2</v>
      </c>
      <c r="K16" s="270">
        <v>11.1</v>
      </c>
      <c r="L16" s="270">
        <v>1.0119</v>
      </c>
      <c r="M16" s="270">
        <v>76.388999999999996</v>
      </c>
      <c r="N16" s="270">
        <v>81.744</v>
      </c>
      <c r="O16" s="270">
        <v>78.384</v>
      </c>
      <c r="P16" s="270">
        <v>16</v>
      </c>
      <c r="Q16" s="270">
        <v>36</v>
      </c>
      <c r="R16" s="270">
        <v>17.7</v>
      </c>
      <c r="S16" s="270">
        <v>4.8600000000000003</v>
      </c>
      <c r="T16" s="22">
        <v>21</v>
      </c>
      <c r="U16" s="23">
        <f t="shared" ref="U16:U36" si="2">D16-D17</f>
        <v>29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19323</v>
      </c>
      <c r="E17" s="270">
        <v>78499</v>
      </c>
      <c r="F17" s="270">
        <v>6.5451920000000001</v>
      </c>
      <c r="G17" s="270">
        <v>0</v>
      </c>
      <c r="H17" s="270">
        <v>79.064999999999998</v>
      </c>
      <c r="I17" s="270">
        <v>21.6</v>
      </c>
      <c r="J17" s="270">
        <v>2.2999999999999998</v>
      </c>
      <c r="K17" s="270">
        <v>11</v>
      </c>
      <c r="L17" s="270">
        <v>1.0122</v>
      </c>
      <c r="M17" s="270">
        <v>75.673000000000002</v>
      </c>
      <c r="N17" s="270">
        <v>81.337999999999994</v>
      </c>
      <c r="O17" s="270">
        <v>79.081999999999994</v>
      </c>
      <c r="P17" s="270">
        <v>14.4</v>
      </c>
      <c r="Q17" s="270">
        <v>33.9</v>
      </c>
      <c r="R17" s="270">
        <v>16.8</v>
      </c>
      <c r="S17" s="270">
        <v>4.8600000000000003</v>
      </c>
      <c r="T17" s="16">
        <v>20</v>
      </c>
      <c r="U17" s="23">
        <f t="shared" si="2"/>
        <v>54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19269</v>
      </c>
      <c r="E18" s="270">
        <v>78490</v>
      </c>
      <c r="F18" s="270">
        <v>6.5868520000000004</v>
      </c>
      <c r="G18" s="270">
        <v>0</v>
      </c>
      <c r="H18" s="270">
        <v>80.158000000000001</v>
      </c>
      <c r="I18" s="270">
        <v>23.9</v>
      </c>
      <c r="J18" s="270">
        <v>2.5</v>
      </c>
      <c r="K18" s="270">
        <v>12.8</v>
      </c>
      <c r="L18" s="270">
        <v>1.0121</v>
      </c>
      <c r="M18" s="270">
        <v>76.882999999999996</v>
      </c>
      <c r="N18" s="270">
        <v>82.382000000000005</v>
      </c>
      <c r="O18" s="270">
        <v>80.028999999999996</v>
      </c>
      <c r="P18" s="270">
        <v>16.3</v>
      </c>
      <c r="Q18" s="270">
        <v>37.299999999999997</v>
      </c>
      <c r="R18" s="270">
        <v>17.899999999999999</v>
      </c>
      <c r="S18" s="270">
        <v>4.87</v>
      </c>
      <c r="T18" s="16">
        <v>19</v>
      </c>
      <c r="U18" s="23">
        <f t="shared" si="2"/>
        <v>59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19210</v>
      </c>
      <c r="E19" s="270">
        <v>78481</v>
      </c>
      <c r="F19" s="270">
        <v>6.5175140000000003</v>
      </c>
      <c r="G19" s="270">
        <v>0</v>
      </c>
      <c r="H19" s="270">
        <v>79.843000000000004</v>
      </c>
      <c r="I19" s="270">
        <v>23</v>
      </c>
      <c r="J19" s="270">
        <v>2.7</v>
      </c>
      <c r="K19" s="270">
        <v>12.8</v>
      </c>
      <c r="L19" s="270">
        <v>1.012</v>
      </c>
      <c r="M19" s="270">
        <v>76.454999999999998</v>
      </c>
      <c r="N19" s="270">
        <v>82.722999999999999</v>
      </c>
      <c r="O19" s="270">
        <v>78.97</v>
      </c>
      <c r="P19" s="270">
        <v>15.2</v>
      </c>
      <c r="Q19" s="270">
        <v>34.4</v>
      </c>
      <c r="R19" s="270">
        <v>17.600000000000001</v>
      </c>
      <c r="S19" s="270">
        <v>4.8600000000000003</v>
      </c>
      <c r="T19" s="16">
        <v>18</v>
      </c>
      <c r="U19" s="23">
        <f t="shared" si="2"/>
        <v>63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19147</v>
      </c>
      <c r="E20" s="270">
        <v>78471</v>
      </c>
      <c r="F20" s="270">
        <v>6.4522659999999998</v>
      </c>
      <c r="G20" s="270">
        <v>0</v>
      </c>
      <c r="H20" s="270">
        <v>79.292000000000002</v>
      </c>
      <c r="I20" s="270">
        <v>21.6</v>
      </c>
      <c r="J20" s="270">
        <v>1.9</v>
      </c>
      <c r="K20" s="270">
        <v>11.6</v>
      </c>
      <c r="L20" s="270">
        <v>1.012</v>
      </c>
      <c r="M20" s="270">
        <v>76.215999999999994</v>
      </c>
      <c r="N20" s="270">
        <v>81.995000000000005</v>
      </c>
      <c r="O20" s="270">
        <v>77.814999999999998</v>
      </c>
      <c r="P20" s="270">
        <v>14.7</v>
      </c>
      <c r="Q20" s="270">
        <v>37.799999999999997</v>
      </c>
      <c r="R20" s="270">
        <v>16.8</v>
      </c>
      <c r="S20" s="270">
        <v>4.87</v>
      </c>
      <c r="T20" s="16">
        <v>17</v>
      </c>
      <c r="U20" s="23">
        <f t="shared" si="2"/>
        <v>45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19102</v>
      </c>
      <c r="E21" s="270">
        <v>78464</v>
      </c>
      <c r="F21" s="270">
        <v>6.5757960000000004</v>
      </c>
      <c r="G21" s="270">
        <v>0</v>
      </c>
      <c r="H21" s="270">
        <v>81.92</v>
      </c>
      <c r="I21" s="270">
        <v>21.3</v>
      </c>
      <c r="J21" s="270">
        <v>0.6</v>
      </c>
      <c r="K21" s="270">
        <v>9.3000000000000007</v>
      </c>
      <c r="L21" s="270">
        <v>1.0124</v>
      </c>
      <c r="M21" s="270">
        <v>78.254000000000005</v>
      </c>
      <c r="N21" s="270">
        <v>83.323999999999998</v>
      </c>
      <c r="O21" s="270">
        <v>79.117999999999995</v>
      </c>
      <c r="P21" s="270">
        <v>13.8</v>
      </c>
      <c r="Q21" s="270">
        <v>40.6</v>
      </c>
      <c r="R21" s="270">
        <v>15.6</v>
      </c>
      <c r="S21" s="270">
        <v>4.8600000000000003</v>
      </c>
      <c r="T21" s="16">
        <v>16</v>
      </c>
      <c r="U21" s="23">
        <f t="shared" si="2"/>
        <v>16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19086</v>
      </c>
      <c r="E22" s="270">
        <v>78462</v>
      </c>
      <c r="F22" s="270">
        <v>6.8085620000000002</v>
      </c>
      <c r="G22" s="270">
        <v>0</v>
      </c>
      <c r="H22" s="270">
        <v>81.644999999999996</v>
      </c>
      <c r="I22" s="270">
        <v>24.7</v>
      </c>
      <c r="J22" s="270">
        <v>0.9</v>
      </c>
      <c r="K22" s="270">
        <v>9.4</v>
      </c>
      <c r="L22" s="270">
        <v>1.0129999999999999</v>
      </c>
      <c r="M22" s="270">
        <v>79.671999999999997</v>
      </c>
      <c r="N22" s="270">
        <v>83.394000000000005</v>
      </c>
      <c r="O22" s="270">
        <v>82.093000000000004</v>
      </c>
      <c r="P22" s="270">
        <v>14.4</v>
      </c>
      <c r="Q22" s="270">
        <v>44.3</v>
      </c>
      <c r="R22" s="270">
        <v>15</v>
      </c>
      <c r="S22" s="270">
        <v>4.87</v>
      </c>
      <c r="T22" s="16">
        <v>15</v>
      </c>
      <c r="U22" s="23">
        <f t="shared" si="2"/>
        <v>21</v>
      </c>
      <c r="V22" s="16"/>
      <c r="W22" s="120"/>
      <c r="X22" s="120"/>
      <c r="Y22" s="9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19065</v>
      </c>
      <c r="E23" s="270">
        <v>78459</v>
      </c>
      <c r="F23" s="270">
        <v>6.6745359999999998</v>
      </c>
      <c r="G23" s="270">
        <v>0</v>
      </c>
      <c r="H23" s="270">
        <v>80.426000000000002</v>
      </c>
      <c r="I23" s="270">
        <v>23.6</v>
      </c>
      <c r="J23" s="270">
        <v>2</v>
      </c>
      <c r="K23" s="270">
        <v>9.1999999999999993</v>
      </c>
      <c r="L23" s="270">
        <v>1.0125999999999999</v>
      </c>
      <c r="M23" s="270">
        <v>77.516000000000005</v>
      </c>
      <c r="N23" s="270">
        <v>83.078999999999994</v>
      </c>
      <c r="O23" s="270">
        <v>80.558000000000007</v>
      </c>
      <c r="P23" s="270">
        <v>13.7</v>
      </c>
      <c r="Q23" s="270">
        <v>40.200000000000003</v>
      </c>
      <c r="R23" s="270">
        <v>15.9</v>
      </c>
      <c r="S23" s="270">
        <v>4.8600000000000003</v>
      </c>
      <c r="T23" s="22">
        <v>14</v>
      </c>
      <c r="U23" s="23">
        <f t="shared" si="2"/>
        <v>48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19017</v>
      </c>
      <c r="E24" s="270">
        <v>78451</v>
      </c>
      <c r="F24" s="270">
        <v>6.5589139999999997</v>
      </c>
      <c r="G24" s="270">
        <v>0</v>
      </c>
      <c r="H24" s="270">
        <v>79.340999999999994</v>
      </c>
      <c r="I24" s="270">
        <v>22.5</v>
      </c>
      <c r="J24" s="270">
        <v>2.5</v>
      </c>
      <c r="K24" s="270">
        <v>12.6</v>
      </c>
      <c r="L24" s="270">
        <v>1.0122</v>
      </c>
      <c r="M24" s="270">
        <v>76.98</v>
      </c>
      <c r="N24" s="270">
        <v>82.36</v>
      </c>
      <c r="O24" s="270">
        <v>79.263000000000005</v>
      </c>
      <c r="P24" s="270">
        <v>14.8</v>
      </c>
      <c r="Q24" s="270">
        <v>35.700000000000003</v>
      </c>
      <c r="R24" s="270">
        <v>16.7</v>
      </c>
      <c r="S24" s="270">
        <v>4.8600000000000003</v>
      </c>
      <c r="T24" s="16">
        <v>13</v>
      </c>
      <c r="U24" s="23">
        <f>D24-D25</f>
        <v>58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18959</v>
      </c>
      <c r="E25" s="270">
        <v>78442</v>
      </c>
      <c r="F25" s="270">
        <v>6.4683060000000001</v>
      </c>
      <c r="G25" s="270">
        <v>0</v>
      </c>
      <c r="H25" s="270">
        <v>79.096999999999994</v>
      </c>
      <c r="I25" s="270">
        <v>21.6</v>
      </c>
      <c r="J25" s="270">
        <v>1.9</v>
      </c>
      <c r="K25" s="270">
        <v>10.9</v>
      </c>
      <c r="L25" s="270">
        <v>1.0121</v>
      </c>
      <c r="M25" s="270">
        <v>76.466999999999999</v>
      </c>
      <c r="N25" s="270">
        <v>82.015000000000001</v>
      </c>
      <c r="O25" s="270">
        <v>77.959000000000003</v>
      </c>
      <c r="P25" s="270">
        <v>14.2</v>
      </c>
      <c r="Q25" s="270">
        <v>32.9</v>
      </c>
      <c r="R25" s="270">
        <v>16.5</v>
      </c>
      <c r="S25" s="270">
        <v>4.87</v>
      </c>
      <c r="T25" s="16">
        <v>12</v>
      </c>
      <c r="U25" s="23">
        <f>D25-D26</f>
        <v>44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18915</v>
      </c>
      <c r="E26" s="270">
        <v>78435</v>
      </c>
      <c r="F26" s="270">
        <v>6.4830050000000004</v>
      </c>
      <c r="G26" s="270">
        <v>0</v>
      </c>
      <c r="H26" s="270">
        <v>79.36</v>
      </c>
      <c r="I26" s="270">
        <v>22.5</v>
      </c>
      <c r="J26" s="270">
        <v>2.6</v>
      </c>
      <c r="K26" s="270">
        <v>12.4</v>
      </c>
      <c r="L26" s="270">
        <v>1.0121</v>
      </c>
      <c r="M26" s="270">
        <v>77.266999999999996</v>
      </c>
      <c r="N26" s="270">
        <v>81.906999999999996</v>
      </c>
      <c r="O26" s="270">
        <v>78.222999999999999</v>
      </c>
      <c r="P26" s="270">
        <v>14.7</v>
      </c>
      <c r="Q26" s="270">
        <v>35.700000000000003</v>
      </c>
      <c r="R26" s="270">
        <v>16.7</v>
      </c>
      <c r="S26" s="270">
        <v>4.87</v>
      </c>
      <c r="T26" s="16">
        <v>11</v>
      </c>
      <c r="U26" s="23">
        <f>D26-D27</f>
        <v>61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18854</v>
      </c>
      <c r="E27" s="270">
        <v>78426</v>
      </c>
      <c r="F27" s="270">
        <v>6.4862060000000001</v>
      </c>
      <c r="G27" s="270">
        <v>0</v>
      </c>
      <c r="H27" s="270">
        <v>79.221999999999994</v>
      </c>
      <c r="I27" s="270">
        <v>23.2</v>
      </c>
      <c r="J27" s="270">
        <v>1.8</v>
      </c>
      <c r="K27" s="270">
        <v>13.7</v>
      </c>
      <c r="L27" s="270">
        <v>1.012</v>
      </c>
      <c r="M27" s="270">
        <v>76.947000000000003</v>
      </c>
      <c r="N27" s="270">
        <v>82.878</v>
      </c>
      <c r="O27" s="270">
        <v>78.372</v>
      </c>
      <c r="P27" s="270">
        <v>14.2</v>
      </c>
      <c r="Q27" s="270">
        <v>39.299999999999997</v>
      </c>
      <c r="R27" s="270">
        <v>17.100000000000001</v>
      </c>
      <c r="S27" s="270">
        <v>4.8600000000000003</v>
      </c>
      <c r="T27" s="16">
        <v>10</v>
      </c>
      <c r="U27" s="23">
        <f>D27-D28</f>
        <v>43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18811</v>
      </c>
      <c r="E28" s="270">
        <v>78419</v>
      </c>
      <c r="F28" s="270">
        <v>6.4679359999999999</v>
      </c>
      <c r="G28" s="270">
        <v>0</v>
      </c>
      <c r="H28" s="270">
        <v>81.66</v>
      </c>
      <c r="I28" s="270">
        <v>22.2</v>
      </c>
      <c r="J28" s="270">
        <v>0.7</v>
      </c>
      <c r="K28" s="270">
        <v>10.9</v>
      </c>
      <c r="L28" s="270">
        <v>1.0118</v>
      </c>
      <c r="M28" s="270">
        <v>77.459999999999994</v>
      </c>
      <c r="N28" s="270">
        <v>83.542000000000002</v>
      </c>
      <c r="O28" s="270">
        <v>78.519000000000005</v>
      </c>
      <c r="P28" s="270">
        <v>14.8</v>
      </c>
      <c r="Q28" s="270">
        <v>41.2</v>
      </c>
      <c r="R28" s="270">
        <v>18.3</v>
      </c>
      <c r="S28" s="270">
        <v>4.83</v>
      </c>
      <c r="T28" s="16">
        <v>9</v>
      </c>
      <c r="U28" s="23">
        <f t="shared" si="2"/>
        <v>18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18793</v>
      </c>
      <c r="E29" s="270">
        <v>78416</v>
      </c>
      <c r="F29" s="270">
        <v>6.8755769999999998</v>
      </c>
      <c r="G29" s="270">
        <v>0</v>
      </c>
      <c r="H29" s="270">
        <v>80.549000000000007</v>
      </c>
      <c r="I29" s="270">
        <v>23.8</v>
      </c>
      <c r="J29" s="270">
        <v>0.7</v>
      </c>
      <c r="K29" s="270">
        <v>9.6999999999999993</v>
      </c>
      <c r="L29" s="270">
        <v>1.0132000000000001</v>
      </c>
      <c r="M29" s="270">
        <v>78.376999999999995</v>
      </c>
      <c r="N29" s="270">
        <v>82.995000000000005</v>
      </c>
      <c r="O29" s="270">
        <v>82.921999999999997</v>
      </c>
      <c r="P29" s="270">
        <v>14.1</v>
      </c>
      <c r="Q29" s="270">
        <v>43.1</v>
      </c>
      <c r="R29" s="270">
        <v>14.8</v>
      </c>
      <c r="S29" s="270">
        <v>4.82</v>
      </c>
      <c r="T29" s="16">
        <v>8</v>
      </c>
      <c r="U29" s="23">
        <f>D29-D30</f>
        <v>15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18778</v>
      </c>
      <c r="E30" s="261">
        <v>78414</v>
      </c>
      <c r="F30" s="261">
        <v>6.5294420000000004</v>
      </c>
      <c r="G30" s="261">
        <v>0</v>
      </c>
      <c r="H30" s="261">
        <v>79.852999999999994</v>
      </c>
      <c r="I30" s="261">
        <v>21.7</v>
      </c>
      <c r="J30" s="261">
        <v>1.9</v>
      </c>
      <c r="K30" s="261">
        <v>11</v>
      </c>
      <c r="L30" s="261">
        <v>1.0122</v>
      </c>
      <c r="M30" s="261">
        <v>77.144999999999996</v>
      </c>
      <c r="N30" s="261">
        <v>84.468999999999994</v>
      </c>
      <c r="O30" s="261">
        <v>78.837999999999994</v>
      </c>
      <c r="P30" s="261">
        <v>14.8</v>
      </c>
      <c r="Q30" s="261">
        <v>40</v>
      </c>
      <c r="R30" s="261">
        <v>16.7</v>
      </c>
      <c r="S30" s="261">
        <v>4.82</v>
      </c>
      <c r="T30" s="22">
        <v>7</v>
      </c>
      <c r="U30" s="23">
        <f>D30-D31</f>
        <v>46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18732</v>
      </c>
      <c r="E31" s="261">
        <v>78407</v>
      </c>
      <c r="F31" s="261">
        <v>6.4828590000000004</v>
      </c>
      <c r="G31" s="261">
        <v>0</v>
      </c>
      <c r="H31" s="261">
        <v>79.241</v>
      </c>
      <c r="I31" s="261">
        <v>22.3</v>
      </c>
      <c r="J31" s="261">
        <v>2.2000000000000002</v>
      </c>
      <c r="K31" s="261">
        <v>12.8</v>
      </c>
      <c r="L31" s="261">
        <v>1.0119</v>
      </c>
      <c r="M31" s="261">
        <v>76.355000000000004</v>
      </c>
      <c r="N31" s="261">
        <v>82.254999999999995</v>
      </c>
      <c r="O31" s="261">
        <v>78.597999999999999</v>
      </c>
      <c r="P31" s="261">
        <v>14.9</v>
      </c>
      <c r="Q31" s="261">
        <v>40.5</v>
      </c>
      <c r="R31" s="261">
        <v>17.899999999999999</v>
      </c>
      <c r="S31" s="261">
        <v>4.82</v>
      </c>
      <c r="T31" s="16">
        <v>6</v>
      </c>
      <c r="U31" s="23">
        <f t="shared" si="2"/>
        <v>53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18679</v>
      </c>
      <c r="E32" s="261">
        <v>78398</v>
      </c>
      <c r="F32" s="261">
        <v>6.5799320000000003</v>
      </c>
      <c r="G32" s="261">
        <v>0</v>
      </c>
      <c r="H32" s="261">
        <v>79.022000000000006</v>
      </c>
      <c r="I32" s="261">
        <v>22.5</v>
      </c>
      <c r="J32" s="261">
        <v>1.9</v>
      </c>
      <c r="K32" s="261">
        <v>11</v>
      </c>
      <c r="L32" s="261">
        <v>1.0122</v>
      </c>
      <c r="M32" s="261">
        <v>75.492999999999995</v>
      </c>
      <c r="N32" s="261">
        <v>81.795000000000002</v>
      </c>
      <c r="O32" s="261">
        <v>79.792000000000002</v>
      </c>
      <c r="P32" s="261">
        <v>14.9</v>
      </c>
      <c r="Q32" s="261">
        <v>41</v>
      </c>
      <c r="R32" s="261">
        <v>17.5</v>
      </c>
      <c r="S32" s="261">
        <v>4.83</v>
      </c>
      <c r="T32" s="16">
        <v>5</v>
      </c>
      <c r="U32" s="23">
        <f t="shared" si="2"/>
        <v>44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18635</v>
      </c>
      <c r="E33" s="261">
        <v>78392</v>
      </c>
      <c r="F33" s="261">
        <v>6.4273530000000001</v>
      </c>
      <c r="G33" s="261">
        <v>0</v>
      </c>
      <c r="H33" s="261">
        <v>78.87</v>
      </c>
      <c r="I33" s="261">
        <v>25.8</v>
      </c>
      <c r="J33" s="261">
        <v>1.6</v>
      </c>
      <c r="K33" s="261">
        <v>11.1</v>
      </c>
      <c r="L33" s="261">
        <v>1.0118</v>
      </c>
      <c r="M33" s="261">
        <v>75.525000000000006</v>
      </c>
      <c r="N33" s="261">
        <v>82.052000000000007</v>
      </c>
      <c r="O33" s="261">
        <v>77.938999999999993</v>
      </c>
      <c r="P33" s="261">
        <v>16.399999999999999</v>
      </c>
      <c r="Q33" s="261">
        <v>43.9</v>
      </c>
      <c r="R33" s="261">
        <v>18.2</v>
      </c>
      <c r="S33" s="261">
        <v>4.83</v>
      </c>
      <c r="T33" s="16">
        <v>4</v>
      </c>
      <c r="U33" s="23">
        <f t="shared" si="2"/>
        <v>36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18599</v>
      </c>
      <c r="E34" s="261">
        <v>78386</v>
      </c>
      <c r="F34" s="261">
        <v>6.5672709999999999</v>
      </c>
      <c r="G34" s="261">
        <v>0</v>
      </c>
      <c r="H34" s="261">
        <v>80.894999999999996</v>
      </c>
      <c r="I34" s="261">
        <v>23.8</v>
      </c>
      <c r="J34" s="261">
        <v>3.3</v>
      </c>
      <c r="K34" s="261">
        <v>13.1</v>
      </c>
      <c r="L34" s="261">
        <v>1.0121</v>
      </c>
      <c r="M34" s="261">
        <v>79.132999999999996</v>
      </c>
      <c r="N34" s="261">
        <v>82.334000000000003</v>
      </c>
      <c r="O34" s="261">
        <v>79.81</v>
      </c>
      <c r="P34" s="261">
        <v>16</v>
      </c>
      <c r="Q34" s="261">
        <v>38.6</v>
      </c>
      <c r="R34" s="261">
        <v>18.100000000000001</v>
      </c>
      <c r="S34" s="261">
        <v>4.82</v>
      </c>
      <c r="T34" s="16">
        <v>3</v>
      </c>
      <c r="U34" s="23">
        <f t="shared" si="2"/>
        <v>77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18522</v>
      </c>
      <c r="E35" s="261">
        <v>78374</v>
      </c>
      <c r="F35" s="261">
        <v>6.6728779999999999</v>
      </c>
      <c r="G35" s="261">
        <v>0</v>
      </c>
      <c r="H35" s="261">
        <v>82.676000000000002</v>
      </c>
      <c r="I35" s="261">
        <v>23.5</v>
      </c>
      <c r="J35" s="261">
        <v>0.7</v>
      </c>
      <c r="K35" s="261">
        <v>12.8</v>
      </c>
      <c r="L35" s="261">
        <v>1.0124</v>
      </c>
      <c r="M35" s="261">
        <v>79.397000000000006</v>
      </c>
      <c r="N35" s="261">
        <v>84.766999999999996</v>
      </c>
      <c r="O35" s="261">
        <v>81.14</v>
      </c>
      <c r="P35" s="261">
        <v>15.4</v>
      </c>
      <c r="Q35" s="261">
        <v>41.2</v>
      </c>
      <c r="R35" s="261">
        <v>17.7</v>
      </c>
      <c r="S35" s="261">
        <v>4.82</v>
      </c>
      <c r="T35" s="16">
        <v>2</v>
      </c>
      <c r="U35" s="23">
        <f t="shared" si="2"/>
        <v>18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18504</v>
      </c>
      <c r="E36" s="261">
        <v>78371</v>
      </c>
      <c r="F36" s="261">
        <v>6.839575</v>
      </c>
      <c r="G36" s="261">
        <v>0</v>
      </c>
      <c r="H36" s="261">
        <v>82.295000000000002</v>
      </c>
      <c r="I36" s="261">
        <v>23.6</v>
      </c>
      <c r="J36" s="261">
        <v>0.2</v>
      </c>
      <c r="K36" s="261">
        <v>3.5</v>
      </c>
      <c r="L36" s="261">
        <v>1.0129999999999999</v>
      </c>
      <c r="M36" s="261">
        <v>80.558999999999997</v>
      </c>
      <c r="N36" s="261">
        <v>84.028000000000006</v>
      </c>
      <c r="O36" s="261">
        <v>82.662000000000006</v>
      </c>
      <c r="P36" s="261">
        <v>14.5</v>
      </c>
      <c r="Q36" s="261">
        <v>41.6</v>
      </c>
      <c r="R36" s="261">
        <v>15.4</v>
      </c>
      <c r="S36" s="261">
        <v>4.82</v>
      </c>
      <c r="T36" s="16">
        <v>1</v>
      </c>
      <c r="U36" s="23">
        <f t="shared" si="2"/>
        <v>4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18500</v>
      </c>
      <c r="E37" s="261">
        <v>78371</v>
      </c>
      <c r="F37" s="261">
        <v>6.7636779999999996</v>
      </c>
      <c r="G37" s="261">
        <v>0</v>
      </c>
      <c r="H37" s="261">
        <v>81.367999999999995</v>
      </c>
      <c r="I37" s="261">
        <v>22.8</v>
      </c>
      <c r="J37" s="261">
        <v>2.1</v>
      </c>
      <c r="K37" s="261">
        <v>12.8</v>
      </c>
      <c r="L37" s="261">
        <v>1.0128999999999999</v>
      </c>
      <c r="M37" s="261">
        <v>78.863</v>
      </c>
      <c r="N37" s="261">
        <v>84.057000000000002</v>
      </c>
      <c r="O37" s="261">
        <v>81.453000000000003</v>
      </c>
      <c r="P37" s="261">
        <v>13.9</v>
      </c>
      <c r="Q37" s="261">
        <v>37.700000000000003</v>
      </c>
      <c r="R37" s="261">
        <v>14.9</v>
      </c>
      <c r="S37" s="261">
        <v>4.82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7" width="10.8554687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730060</v>
      </c>
      <c r="T6" s="22">
        <v>31</v>
      </c>
      <c r="U6" s="23">
        <f>D6-D7</f>
        <v>1123</v>
      </c>
      <c r="V6" s="4"/>
      <c r="W6" s="220"/>
      <c r="X6" s="220"/>
      <c r="Y6" s="224"/>
    </row>
    <row r="7" spans="1:25">
      <c r="A7" s="21">
        <v>31</v>
      </c>
      <c r="B7" s="228"/>
      <c r="C7" s="228"/>
      <c r="D7">
        <v>728937</v>
      </c>
      <c r="T7" s="22">
        <v>30</v>
      </c>
      <c r="U7" s="23">
        <f>D7-D8</f>
        <v>215</v>
      </c>
      <c r="V7" s="24">
        <v>1</v>
      </c>
      <c r="W7" s="90"/>
      <c r="X7" s="90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728722</v>
      </c>
      <c r="T8" s="16">
        <v>29</v>
      </c>
      <c r="U8" s="23">
        <f>D8-D9</f>
        <v>387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728335</v>
      </c>
      <c r="E9" s="270">
        <v>244628</v>
      </c>
      <c r="F9" s="270">
        <v>6.4970220000000003</v>
      </c>
      <c r="G9" s="270">
        <v>1</v>
      </c>
      <c r="H9" s="270">
        <v>79.481999999999999</v>
      </c>
      <c r="I9" s="270">
        <v>18.7</v>
      </c>
      <c r="J9" s="270">
        <v>49.8</v>
      </c>
      <c r="K9" s="270">
        <v>143.5</v>
      </c>
      <c r="L9" s="270">
        <v>1.0116000000000001</v>
      </c>
      <c r="M9" s="270">
        <v>76.192999999999998</v>
      </c>
      <c r="N9" s="270">
        <v>82.933000000000007</v>
      </c>
      <c r="O9" s="270">
        <v>79.734999999999999</v>
      </c>
      <c r="P9" s="270">
        <v>7.1</v>
      </c>
      <c r="Q9" s="270">
        <v>29.4</v>
      </c>
      <c r="R9" s="270">
        <v>20.8</v>
      </c>
      <c r="S9" s="270">
        <v>4.62</v>
      </c>
      <c r="T9" s="22">
        <v>28</v>
      </c>
      <c r="U9" s="23">
        <f t="shared" ref="U9:U36" si="1">D9-D10</f>
        <v>1191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727144</v>
      </c>
      <c r="E10" s="270">
        <v>244442</v>
      </c>
      <c r="F10" s="270">
        <v>6.3088579999999999</v>
      </c>
      <c r="G10" s="270">
        <v>1</v>
      </c>
      <c r="H10" s="270">
        <v>78.555000000000007</v>
      </c>
      <c r="I10" s="270">
        <v>19.600000000000001</v>
      </c>
      <c r="J10" s="270">
        <v>56</v>
      </c>
      <c r="K10" s="270">
        <v>125.6</v>
      </c>
      <c r="L10" s="270">
        <v>1.0111000000000001</v>
      </c>
      <c r="M10" s="270">
        <v>75.048000000000002</v>
      </c>
      <c r="N10" s="270">
        <v>82.156999999999996</v>
      </c>
      <c r="O10" s="270">
        <v>77.334000000000003</v>
      </c>
      <c r="P10" s="270">
        <v>11.3</v>
      </c>
      <c r="Q10" s="270">
        <v>24.7</v>
      </c>
      <c r="R10" s="270">
        <v>21.5</v>
      </c>
      <c r="S10" s="270">
        <v>4.63</v>
      </c>
      <c r="T10" s="16">
        <v>27</v>
      </c>
      <c r="U10" s="23">
        <f t="shared" si="1"/>
        <v>1340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725804</v>
      </c>
      <c r="E11" s="270">
        <v>244231</v>
      </c>
      <c r="F11" s="270">
        <v>6.1919760000000004</v>
      </c>
      <c r="G11" s="270">
        <v>1</v>
      </c>
      <c r="H11" s="270">
        <v>78.468999999999994</v>
      </c>
      <c r="I11" s="270">
        <v>20.2</v>
      </c>
      <c r="J11" s="270">
        <v>56.4</v>
      </c>
      <c r="K11" s="270">
        <v>137.80000000000001</v>
      </c>
      <c r="L11" s="270">
        <v>1.0107999999999999</v>
      </c>
      <c r="M11" s="270">
        <v>75.701999999999998</v>
      </c>
      <c r="N11" s="270">
        <v>81.656999999999996</v>
      </c>
      <c r="O11" s="270">
        <v>75.784999999999997</v>
      </c>
      <c r="P11" s="270">
        <v>11.2</v>
      </c>
      <c r="Q11" s="270">
        <v>26.2</v>
      </c>
      <c r="R11" s="270">
        <v>21.8</v>
      </c>
      <c r="S11" s="270">
        <v>4.63</v>
      </c>
      <c r="T11" s="16">
        <v>26</v>
      </c>
      <c r="U11" s="23">
        <f t="shared" si="1"/>
        <v>1351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724453</v>
      </c>
      <c r="E12" s="270">
        <v>244017</v>
      </c>
      <c r="F12" s="270">
        <v>6.2189490000000003</v>
      </c>
      <c r="G12" s="270">
        <v>1</v>
      </c>
      <c r="H12" s="270">
        <v>78.537000000000006</v>
      </c>
      <c r="I12" s="270">
        <v>20.3</v>
      </c>
      <c r="J12" s="270">
        <v>61.1</v>
      </c>
      <c r="K12" s="270">
        <v>133.6</v>
      </c>
      <c r="L12" s="270">
        <v>1.0108999999999999</v>
      </c>
      <c r="M12" s="270">
        <v>75.349000000000004</v>
      </c>
      <c r="N12" s="270">
        <v>82.061999999999998</v>
      </c>
      <c r="O12" s="270">
        <v>76.203000000000003</v>
      </c>
      <c r="P12" s="270">
        <v>11.2</v>
      </c>
      <c r="Q12" s="270">
        <v>27.7</v>
      </c>
      <c r="R12" s="270">
        <v>21.9</v>
      </c>
      <c r="S12" s="270">
        <v>4.6399999999999997</v>
      </c>
      <c r="T12" s="16">
        <v>25</v>
      </c>
      <c r="U12" s="23">
        <f t="shared" si="1"/>
        <v>1462</v>
      </c>
      <c r="V12" s="16"/>
      <c r="W12" s="91"/>
      <c r="X12" s="91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722991</v>
      </c>
      <c r="E13" s="270">
        <v>243785</v>
      </c>
      <c r="F13" s="270">
        <v>6.3013870000000001</v>
      </c>
      <c r="G13" s="270">
        <v>1</v>
      </c>
      <c r="H13" s="270">
        <v>78.700999999999993</v>
      </c>
      <c r="I13" s="270">
        <v>20.8</v>
      </c>
      <c r="J13" s="270">
        <v>54.5</v>
      </c>
      <c r="K13" s="270">
        <v>145.69999999999999</v>
      </c>
      <c r="L13" s="270">
        <v>1.0109999999999999</v>
      </c>
      <c r="M13" s="270">
        <v>74.638999999999996</v>
      </c>
      <c r="N13" s="270">
        <v>81.62</v>
      </c>
      <c r="O13" s="270">
        <v>77.376999999999995</v>
      </c>
      <c r="P13" s="270">
        <v>12.3</v>
      </c>
      <c r="Q13" s="270">
        <v>28.8</v>
      </c>
      <c r="R13" s="270">
        <v>22</v>
      </c>
      <c r="S13" s="270">
        <v>4.6399999999999997</v>
      </c>
      <c r="T13" s="16">
        <v>24</v>
      </c>
      <c r="U13" s="23">
        <f t="shared" si="1"/>
        <v>1305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721686</v>
      </c>
      <c r="E14" s="270">
        <v>243579</v>
      </c>
      <c r="F14" s="270">
        <v>6.4177580000000001</v>
      </c>
      <c r="G14" s="270">
        <v>1</v>
      </c>
      <c r="H14" s="270">
        <v>82.846000000000004</v>
      </c>
      <c r="I14" s="270">
        <v>20.399999999999999</v>
      </c>
      <c r="J14" s="270">
        <v>9.4</v>
      </c>
      <c r="K14" s="270">
        <v>103.3</v>
      </c>
      <c r="L14" s="270">
        <v>1.0113000000000001</v>
      </c>
      <c r="M14" s="270">
        <v>78.317999999999998</v>
      </c>
      <c r="N14" s="270">
        <v>83.935000000000002</v>
      </c>
      <c r="O14" s="270">
        <v>78.888999999999996</v>
      </c>
      <c r="P14" s="270">
        <v>12.9</v>
      </c>
      <c r="Q14" s="270">
        <v>38.4</v>
      </c>
      <c r="R14" s="270">
        <v>21.6</v>
      </c>
      <c r="S14" s="270">
        <v>4.6399999999999997</v>
      </c>
      <c r="T14" s="16">
        <v>23</v>
      </c>
      <c r="U14" s="23">
        <f t="shared" si="1"/>
        <v>226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721460</v>
      </c>
      <c r="E15" s="270">
        <v>243545</v>
      </c>
      <c r="F15" s="270">
        <v>6.8448760000000002</v>
      </c>
      <c r="G15" s="270">
        <v>1</v>
      </c>
      <c r="H15" s="270">
        <v>81.450999999999993</v>
      </c>
      <c r="I15" s="270">
        <v>20.3</v>
      </c>
      <c r="J15" s="270">
        <v>18.100000000000001</v>
      </c>
      <c r="K15" s="270">
        <v>102</v>
      </c>
      <c r="L15" s="270">
        <v>1.0127999999999999</v>
      </c>
      <c r="M15" s="270">
        <v>76.233000000000004</v>
      </c>
      <c r="N15" s="270">
        <v>83.893000000000001</v>
      </c>
      <c r="O15" s="270">
        <v>83.426000000000002</v>
      </c>
      <c r="P15" s="270">
        <v>12.2</v>
      </c>
      <c r="Q15" s="270">
        <v>32.6</v>
      </c>
      <c r="R15" s="270">
        <v>17.5</v>
      </c>
      <c r="S15" s="270">
        <v>4.6399999999999997</v>
      </c>
      <c r="T15" s="16">
        <v>22</v>
      </c>
      <c r="U15" s="23">
        <f t="shared" si="1"/>
        <v>431</v>
      </c>
      <c r="V15" s="16"/>
      <c r="W15" s="91"/>
      <c r="X15" s="9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721029</v>
      </c>
      <c r="E16" s="270">
        <v>243477</v>
      </c>
      <c r="F16" s="270">
        <v>6.380115</v>
      </c>
      <c r="G16" s="270">
        <v>1</v>
      </c>
      <c r="H16" s="270">
        <v>78.756</v>
      </c>
      <c r="I16" s="270">
        <v>20.6</v>
      </c>
      <c r="J16" s="270">
        <v>47.5</v>
      </c>
      <c r="K16" s="270">
        <v>138.80000000000001</v>
      </c>
      <c r="L16" s="270">
        <v>1.0112000000000001</v>
      </c>
      <c r="M16" s="270">
        <v>76.361000000000004</v>
      </c>
      <c r="N16" s="270">
        <v>81.870999999999995</v>
      </c>
      <c r="O16" s="270">
        <v>78.349000000000004</v>
      </c>
      <c r="P16" s="270">
        <v>15.1</v>
      </c>
      <c r="Q16" s="270">
        <v>29.6</v>
      </c>
      <c r="R16" s="270">
        <v>21.6</v>
      </c>
      <c r="S16" s="270">
        <v>4.6399999999999997</v>
      </c>
      <c r="T16" s="22">
        <v>21</v>
      </c>
      <c r="U16" s="23">
        <f t="shared" si="1"/>
        <v>1134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719895</v>
      </c>
      <c r="E17" s="270">
        <v>243299</v>
      </c>
      <c r="F17" s="270">
        <v>6.4311689999999997</v>
      </c>
      <c r="G17" s="270">
        <v>1</v>
      </c>
      <c r="H17" s="270">
        <v>79.141000000000005</v>
      </c>
      <c r="I17" s="270">
        <v>20.7</v>
      </c>
      <c r="J17" s="270">
        <v>49.4</v>
      </c>
      <c r="K17" s="270">
        <v>122.6</v>
      </c>
      <c r="L17" s="270">
        <v>1.0113000000000001</v>
      </c>
      <c r="M17" s="270">
        <v>75.777000000000001</v>
      </c>
      <c r="N17" s="270">
        <v>81.48</v>
      </c>
      <c r="O17" s="270">
        <v>79.147999999999996</v>
      </c>
      <c r="P17" s="270">
        <v>14.6</v>
      </c>
      <c r="Q17" s="270">
        <v>28.4</v>
      </c>
      <c r="R17" s="270">
        <v>21.8</v>
      </c>
      <c r="S17" s="270">
        <v>4.6399999999999997</v>
      </c>
      <c r="T17" s="16">
        <v>20</v>
      </c>
      <c r="U17" s="23">
        <f t="shared" si="1"/>
        <v>1183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718712</v>
      </c>
      <c r="E18" s="270">
        <v>243114</v>
      </c>
      <c r="F18" s="270">
        <v>6.5200719999999999</v>
      </c>
      <c r="G18" s="270">
        <v>1</v>
      </c>
      <c r="H18" s="270">
        <v>80.224000000000004</v>
      </c>
      <c r="I18" s="270">
        <v>21.1</v>
      </c>
      <c r="J18" s="270">
        <v>54.9</v>
      </c>
      <c r="K18" s="270">
        <v>144.30000000000001</v>
      </c>
      <c r="L18" s="270">
        <v>1.0115000000000001</v>
      </c>
      <c r="M18" s="270">
        <v>76.852999999999994</v>
      </c>
      <c r="N18" s="270">
        <v>82.551000000000002</v>
      </c>
      <c r="O18" s="270">
        <v>80.323999999999998</v>
      </c>
      <c r="P18" s="270">
        <v>13.2</v>
      </c>
      <c r="Q18" s="270">
        <v>27.9</v>
      </c>
      <c r="R18" s="270">
        <v>21.6</v>
      </c>
      <c r="S18" s="270">
        <v>4.6399999999999997</v>
      </c>
      <c r="T18" s="16">
        <v>19</v>
      </c>
      <c r="U18" s="23">
        <f t="shared" si="1"/>
        <v>1317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717395</v>
      </c>
      <c r="E19" s="270">
        <v>242909</v>
      </c>
      <c r="F19" s="270">
        <v>6.4347409999999998</v>
      </c>
      <c r="G19" s="270">
        <v>1</v>
      </c>
      <c r="H19" s="270">
        <v>79.917000000000002</v>
      </c>
      <c r="I19" s="270">
        <v>21</v>
      </c>
      <c r="J19" s="270">
        <v>56.3</v>
      </c>
      <c r="K19" s="270">
        <v>145.30000000000001</v>
      </c>
      <c r="L19" s="270">
        <v>1.0114000000000001</v>
      </c>
      <c r="M19" s="270">
        <v>76.290000000000006</v>
      </c>
      <c r="N19" s="270">
        <v>82.9</v>
      </c>
      <c r="O19" s="270">
        <v>79.061999999999998</v>
      </c>
      <c r="P19" s="270">
        <v>11.9</v>
      </c>
      <c r="Q19" s="270">
        <v>28.3</v>
      </c>
      <c r="R19" s="270">
        <v>21.4</v>
      </c>
      <c r="S19" s="270">
        <v>4.6399999999999997</v>
      </c>
      <c r="T19" s="16">
        <v>18</v>
      </c>
      <c r="U19" s="23">
        <f t="shared" si="1"/>
        <v>1347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716048</v>
      </c>
      <c r="E20" s="270">
        <v>242699</v>
      </c>
      <c r="F20" s="270">
        <v>6.3379219999999998</v>
      </c>
      <c r="G20" s="270">
        <v>1</v>
      </c>
      <c r="H20" s="270">
        <v>79.346999999999994</v>
      </c>
      <c r="I20" s="270">
        <v>20.399999999999999</v>
      </c>
      <c r="J20" s="270">
        <v>52.6</v>
      </c>
      <c r="K20" s="270">
        <v>117</v>
      </c>
      <c r="L20" s="270">
        <v>1.0112000000000001</v>
      </c>
      <c r="M20" s="270">
        <v>76.180999999999997</v>
      </c>
      <c r="N20" s="270">
        <v>82.144999999999996</v>
      </c>
      <c r="O20" s="270">
        <v>77.733000000000004</v>
      </c>
      <c r="P20" s="270">
        <v>12.9</v>
      </c>
      <c r="Q20" s="270">
        <v>28.4</v>
      </c>
      <c r="R20" s="270">
        <v>21.5</v>
      </c>
      <c r="S20" s="270">
        <v>4.6399999999999997</v>
      </c>
      <c r="T20" s="16">
        <v>17</v>
      </c>
      <c r="U20" s="23">
        <f t="shared" si="1"/>
        <v>1259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714789</v>
      </c>
      <c r="E21" s="270">
        <v>242502</v>
      </c>
      <c r="F21" s="270">
        <v>6.4517530000000001</v>
      </c>
      <c r="G21" s="270">
        <v>1</v>
      </c>
      <c r="H21" s="270">
        <v>82.022999999999996</v>
      </c>
      <c r="I21" s="270">
        <v>22.4</v>
      </c>
      <c r="J21" s="270">
        <v>7.4</v>
      </c>
      <c r="K21" s="270">
        <v>114.6</v>
      </c>
      <c r="L21" s="270">
        <v>1.0114000000000001</v>
      </c>
      <c r="M21" s="270">
        <v>78.242000000000004</v>
      </c>
      <c r="N21" s="270">
        <v>83.498999999999995</v>
      </c>
      <c r="O21" s="270">
        <v>79.277000000000001</v>
      </c>
      <c r="P21" s="270">
        <v>10.9</v>
      </c>
      <c r="Q21" s="270">
        <v>41.8</v>
      </c>
      <c r="R21" s="270">
        <v>21.3</v>
      </c>
      <c r="S21" s="270">
        <v>4.6399999999999997</v>
      </c>
      <c r="T21" s="16">
        <v>16</v>
      </c>
      <c r="U21" s="23">
        <f t="shared" si="1"/>
        <v>181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714608</v>
      </c>
      <c r="E22" s="270">
        <v>242475</v>
      </c>
      <c r="F22" s="270">
        <v>6.7680309999999997</v>
      </c>
      <c r="G22" s="270">
        <v>1</v>
      </c>
      <c r="H22" s="270">
        <v>81.695999999999998</v>
      </c>
      <c r="I22" s="270">
        <v>21.4</v>
      </c>
      <c r="J22" s="270">
        <v>21.3</v>
      </c>
      <c r="K22" s="270">
        <v>118.1</v>
      </c>
      <c r="L22" s="270">
        <v>1.0126999999999999</v>
      </c>
      <c r="M22" s="270">
        <v>79.569000000000003</v>
      </c>
      <c r="N22" s="270">
        <v>83.5</v>
      </c>
      <c r="O22" s="270">
        <v>82.135999999999996</v>
      </c>
      <c r="P22" s="270">
        <v>9.8000000000000007</v>
      </c>
      <c r="Q22" s="270">
        <v>36.799999999999997</v>
      </c>
      <c r="R22" s="270">
        <v>16.8</v>
      </c>
      <c r="S22" s="270">
        <v>4.6399999999999997</v>
      </c>
      <c r="T22" s="16">
        <v>15</v>
      </c>
      <c r="U22" s="23">
        <f t="shared" si="1"/>
        <v>510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714098</v>
      </c>
      <c r="E23" s="270">
        <v>242395</v>
      </c>
      <c r="F23" s="270">
        <v>6.5430799999999998</v>
      </c>
      <c r="G23" s="270">
        <v>1</v>
      </c>
      <c r="H23" s="270">
        <v>80.480999999999995</v>
      </c>
      <c r="I23" s="270">
        <v>20.9</v>
      </c>
      <c r="J23" s="270">
        <v>51.4</v>
      </c>
      <c r="K23" s="270">
        <v>141</v>
      </c>
      <c r="L23" s="270">
        <v>1.0116000000000001</v>
      </c>
      <c r="M23" s="270">
        <v>77.421000000000006</v>
      </c>
      <c r="N23" s="270">
        <v>83.227999999999994</v>
      </c>
      <c r="O23" s="270">
        <v>80.694999999999993</v>
      </c>
      <c r="P23" s="270">
        <v>10.3</v>
      </c>
      <c r="Q23" s="270">
        <v>30.1</v>
      </c>
      <c r="R23" s="270">
        <v>21.8</v>
      </c>
      <c r="S23" s="270">
        <v>4.6399999999999997</v>
      </c>
      <c r="T23" s="22">
        <v>14</v>
      </c>
      <c r="U23" s="23">
        <f t="shared" si="1"/>
        <v>1230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712868</v>
      </c>
      <c r="E24" s="270">
        <v>242204</v>
      </c>
      <c r="F24" s="270">
        <v>6.4343279999999998</v>
      </c>
      <c r="G24" s="270">
        <v>1</v>
      </c>
      <c r="H24" s="270">
        <v>79.355000000000004</v>
      </c>
      <c r="I24" s="270">
        <v>20.7</v>
      </c>
      <c r="J24" s="270">
        <v>54.4</v>
      </c>
      <c r="K24" s="270">
        <v>128.9</v>
      </c>
      <c r="L24" s="270">
        <v>1.0113000000000001</v>
      </c>
      <c r="M24" s="270">
        <v>77.049000000000007</v>
      </c>
      <c r="N24" s="270">
        <v>82.483000000000004</v>
      </c>
      <c r="O24" s="270">
        <v>79.177000000000007</v>
      </c>
      <c r="P24" s="270">
        <v>12.3</v>
      </c>
      <c r="Q24" s="270">
        <v>27.5</v>
      </c>
      <c r="R24" s="270">
        <v>21.8</v>
      </c>
      <c r="S24" s="270">
        <v>4.6399999999999997</v>
      </c>
      <c r="T24" s="16">
        <v>13</v>
      </c>
      <c r="U24" s="23">
        <f t="shared" si="1"/>
        <v>1303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711565</v>
      </c>
      <c r="E25" s="270">
        <v>242001</v>
      </c>
      <c r="F25" s="270">
        <v>6.347321</v>
      </c>
      <c r="G25" s="270">
        <v>1</v>
      </c>
      <c r="H25" s="270">
        <v>79.111999999999995</v>
      </c>
      <c r="I25" s="270">
        <v>20.6</v>
      </c>
      <c r="J25" s="270">
        <v>53</v>
      </c>
      <c r="K25" s="270">
        <v>116.9</v>
      </c>
      <c r="L25" s="270">
        <v>1.0112000000000001</v>
      </c>
      <c r="M25" s="270">
        <v>76.39</v>
      </c>
      <c r="N25" s="270">
        <v>82.171999999999997</v>
      </c>
      <c r="O25" s="270">
        <v>77.912999999999997</v>
      </c>
      <c r="P25" s="270">
        <v>13</v>
      </c>
      <c r="Q25" s="270">
        <v>26.5</v>
      </c>
      <c r="R25" s="270">
        <v>21.6</v>
      </c>
      <c r="S25" s="270">
        <v>4.6399999999999997</v>
      </c>
      <c r="T25" s="16">
        <v>12</v>
      </c>
      <c r="U25" s="23">
        <f t="shared" si="1"/>
        <v>1269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710296</v>
      </c>
      <c r="E26" s="270">
        <v>241801</v>
      </c>
      <c r="F26" s="270">
        <v>6.3698160000000001</v>
      </c>
      <c r="G26" s="270">
        <v>1</v>
      </c>
      <c r="H26" s="270">
        <v>79.382999999999996</v>
      </c>
      <c r="I26" s="270">
        <v>20.8</v>
      </c>
      <c r="J26" s="270">
        <v>54.9</v>
      </c>
      <c r="K26" s="270">
        <v>143.9</v>
      </c>
      <c r="L26" s="270">
        <v>1.0112000000000001</v>
      </c>
      <c r="M26" s="270">
        <v>77.114999999999995</v>
      </c>
      <c r="N26" s="270">
        <v>82.003</v>
      </c>
      <c r="O26" s="270">
        <v>78.346999999999994</v>
      </c>
      <c r="P26" s="270">
        <v>12.6</v>
      </c>
      <c r="Q26" s="270">
        <v>27.3</v>
      </c>
      <c r="R26" s="270">
        <v>22</v>
      </c>
      <c r="S26" s="270">
        <v>4.6399999999999997</v>
      </c>
      <c r="T26" s="16">
        <v>11</v>
      </c>
      <c r="U26" s="23">
        <f t="shared" si="1"/>
        <v>1316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708980</v>
      </c>
      <c r="E27" s="270">
        <v>241596</v>
      </c>
      <c r="F27" s="270">
        <v>6.3780780000000004</v>
      </c>
      <c r="G27" s="270">
        <v>1</v>
      </c>
      <c r="H27" s="270">
        <v>79.239999999999995</v>
      </c>
      <c r="I27" s="270">
        <v>20.9</v>
      </c>
      <c r="J27" s="270">
        <v>52.9</v>
      </c>
      <c r="K27" s="270">
        <v>125.4</v>
      </c>
      <c r="L27" s="270">
        <v>1.0112000000000001</v>
      </c>
      <c r="M27" s="270">
        <v>76.893000000000001</v>
      </c>
      <c r="N27" s="270">
        <v>83</v>
      </c>
      <c r="O27" s="270">
        <v>78.349000000000004</v>
      </c>
      <c r="P27" s="270">
        <v>13</v>
      </c>
      <c r="Q27" s="270">
        <v>28.2</v>
      </c>
      <c r="R27" s="270">
        <v>21.7</v>
      </c>
      <c r="S27" s="270">
        <v>4.6399999999999997</v>
      </c>
      <c r="T27" s="16">
        <v>10</v>
      </c>
      <c r="U27" s="23">
        <f t="shared" si="1"/>
        <v>1270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707710</v>
      </c>
      <c r="E28" s="270">
        <v>241397</v>
      </c>
      <c r="F28" s="270">
        <v>6.354692</v>
      </c>
      <c r="G28" s="270">
        <v>1</v>
      </c>
      <c r="H28" s="270">
        <v>81.772999999999996</v>
      </c>
      <c r="I28" s="270">
        <v>22</v>
      </c>
      <c r="J28" s="270">
        <v>9.6</v>
      </c>
      <c r="K28" s="270">
        <v>126</v>
      </c>
      <c r="L28" s="270">
        <v>1.0111000000000001</v>
      </c>
      <c r="M28" s="270">
        <v>77.501999999999995</v>
      </c>
      <c r="N28" s="270">
        <v>83.742999999999995</v>
      </c>
      <c r="O28" s="270">
        <v>78.206000000000003</v>
      </c>
      <c r="P28" s="270">
        <v>12.1</v>
      </c>
      <c r="Q28" s="270">
        <v>39.799999999999997</v>
      </c>
      <c r="R28" s="270">
        <v>22.2</v>
      </c>
      <c r="S28" s="270">
        <v>4.6399999999999997</v>
      </c>
      <c r="T28" s="16">
        <v>9</v>
      </c>
      <c r="U28" s="23">
        <f t="shared" si="1"/>
        <v>233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707477</v>
      </c>
      <c r="E29" s="270">
        <v>241360</v>
      </c>
      <c r="F29" s="270">
        <v>6.8883679999999998</v>
      </c>
      <c r="G29" s="270">
        <v>1</v>
      </c>
      <c r="H29" s="270">
        <v>80.632000000000005</v>
      </c>
      <c r="I29" s="270">
        <v>22</v>
      </c>
      <c r="J29" s="270">
        <v>19.2</v>
      </c>
      <c r="K29" s="270">
        <v>99.5</v>
      </c>
      <c r="L29" s="270">
        <v>1.0133000000000001</v>
      </c>
      <c r="M29" s="270">
        <v>78.42</v>
      </c>
      <c r="N29" s="270">
        <v>83.164000000000001</v>
      </c>
      <c r="O29" s="270">
        <v>82.94</v>
      </c>
      <c r="P29" s="270">
        <v>11.3</v>
      </c>
      <c r="Q29" s="270">
        <v>41.5</v>
      </c>
      <c r="R29" s="270">
        <v>14.3</v>
      </c>
      <c r="S29" s="270">
        <v>4.6399999999999997</v>
      </c>
      <c r="T29" s="16">
        <v>8</v>
      </c>
      <c r="U29" s="23">
        <f t="shared" si="1"/>
        <v>458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707019</v>
      </c>
      <c r="E30" s="261">
        <v>241288</v>
      </c>
      <c r="F30" s="261">
        <v>6.4114800000000001</v>
      </c>
      <c r="G30" s="261">
        <v>1</v>
      </c>
      <c r="H30" s="261">
        <v>79.911000000000001</v>
      </c>
      <c r="I30" s="261">
        <v>20.399999999999999</v>
      </c>
      <c r="J30" s="261">
        <v>54</v>
      </c>
      <c r="K30" s="261">
        <v>118.8</v>
      </c>
      <c r="L30" s="261">
        <v>1.0113000000000001</v>
      </c>
      <c r="M30" s="261">
        <v>77.146000000000001</v>
      </c>
      <c r="N30" s="261">
        <v>84.656000000000006</v>
      </c>
      <c r="O30" s="261">
        <v>78.816000000000003</v>
      </c>
      <c r="P30" s="261">
        <v>14.3</v>
      </c>
      <c r="Q30" s="261">
        <v>28.1</v>
      </c>
      <c r="R30" s="261">
        <v>21.7</v>
      </c>
      <c r="S30" s="261">
        <v>4.6399999999999997</v>
      </c>
      <c r="T30" s="22">
        <v>7</v>
      </c>
      <c r="U30" s="23">
        <f t="shared" si="1"/>
        <v>1293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705726</v>
      </c>
      <c r="E31" s="261">
        <v>241087</v>
      </c>
      <c r="F31" s="261">
        <v>6.4150080000000003</v>
      </c>
      <c r="G31" s="261">
        <v>1</v>
      </c>
      <c r="H31" s="261">
        <v>79.302999999999997</v>
      </c>
      <c r="I31" s="261">
        <v>21.2</v>
      </c>
      <c r="J31" s="261">
        <v>60.8</v>
      </c>
      <c r="K31" s="261">
        <v>159.4</v>
      </c>
      <c r="L31" s="261">
        <v>1.0113000000000001</v>
      </c>
      <c r="M31" s="261">
        <v>76.308000000000007</v>
      </c>
      <c r="N31" s="261">
        <v>82.39</v>
      </c>
      <c r="O31" s="261">
        <v>79.028999999999996</v>
      </c>
      <c r="P31" s="261">
        <v>16.600000000000001</v>
      </c>
      <c r="Q31" s="261">
        <v>29.2</v>
      </c>
      <c r="R31" s="261">
        <v>22.2</v>
      </c>
      <c r="S31" s="261">
        <v>4.6500000000000004</v>
      </c>
      <c r="T31" s="16">
        <v>6</v>
      </c>
      <c r="U31" s="23">
        <f t="shared" si="1"/>
        <v>1457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704269</v>
      </c>
      <c r="E32" s="261">
        <v>240859</v>
      </c>
      <c r="F32" s="261">
        <v>6.4687409999999996</v>
      </c>
      <c r="G32" s="261">
        <v>1</v>
      </c>
      <c r="H32" s="261">
        <v>79.100999999999999</v>
      </c>
      <c r="I32" s="261">
        <v>20.8</v>
      </c>
      <c r="J32" s="261">
        <v>52.7</v>
      </c>
      <c r="K32" s="261">
        <v>121.2</v>
      </c>
      <c r="L32" s="261">
        <v>1.0114000000000001</v>
      </c>
      <c r="M32" s="261">
        <v>75.694000000000003</v>
      </c>
      <c r="N32" s="261">
        <v>81.941000000000003</v>
      </c>
      <c r="O32" s="261">
        <v>79.679000000000002</v>
      </c>
      <c r="P32" s="261">
        <v>13.4</v>
      </c>
      <c r="Q32" s="261">
        <v>29</v>
      </c>
      <c r="R32" s="261">
        <v>21.9</v>
      </c>
      <c r="S32" s="261">
        <v>4.6500000000000004</v>
      </c>
      <c r="T32" s="16">
        <v>5</v>
      </c>
      <c r="U32" s="23">
        <f t="shared" si="1"/>
        <v>1262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703007</v>
      </c>
      <c r="E33" s="261">
        <v>240661</v>
      </c>
      <c r="F33" s="261">
        <v>6.359966</v>
      </c>
      <c r="G33" s="261">
        <v>1</v>
      </c>
      <c r="H33" s="261">
        <v>78.924000000000007</v>
      </c>
      <c r="I33" s="261">
        <v>21.8</v>
      </c>
      <c r="J33" s="261">
        <v>46.5</v>
      </c>
      <c r="K33" s="261">
        <v>123.7</v>
      </c>
      <c r="L33" s="261">
        <v>1.0112000000000001</v>
      </c>
      <c r="M33" s="261">
        <v>75.631</v>
      </c>
      <c r="N33" s="261">
        <v>82.180999999999997</v>
      </c>
      <c r="O33" s="261">
        <v>78.153000000000006</v>
      </c>
      <c r="P33" s="261">
        <v>14.1</v>
      </c>
      <c r="Q33" s="261">
        <v>29.8</v>
      </c>
      <c r="R33" s="261">
        <v>21.8</v>
      </c>
      <c r="S33" s="261">
        <v>4.6500000000000004</v>
      </c>
      <c r="T33" s="16">
        <v>4</v>
      </c>
      <c r="U33" s="23">
        <f t="shared" si="1"/>
        <v>1112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701895</v>
      </c>
      <c r="E34" s="261">
        <v>240486</v>
      </c>
      <c r="F34" s="261">
        <v>6.4931939999999999</v>
      </c>
      <c r="G34" s="261">
        <v>1</v>
      </c>
      <c r="H34" s="261">
        <v>80.983999999999995</v>
      </c>
      <c r="I34" s="261">
        <v>21.6</v>
      </c>
      <c r="J34" s="261">
        <v>57.6</v>
      </c>
      <c r="K34" s="261">
        <v>147.19999999999999</v>
      </c>
      <c r="L34" s="261">
        <v>1.0114000000000001</v>
      </c>
      <c r="M34" s="261">
        <v>79.081999999999994</v>
      </c>
      <c r="N34" s="261">
        <v>82.540999999999997</v>
      </c>
      <c r="O34" s="261">
        <v>80.070999999999998</v>
      </c>
      <c r="P34" s="261">
        <v>15.7</v>
      </c>
      <c r="Q34" s="261">
        <v>29</v>
      </c>
      <c r="R34" s="261">
        <v>22</v>
      </c>
      <c r="S34" s="261">
        <v>4.6500000000000004</v>
      </c>
      <c r="T34" s="16">
        <v>3</v>
      </c>
      <c r="U34" s="23">
        <f t="shared" si="1"/>
        <v>1381</v>
      </c>
      <c r="V34" s="5"/>
      <c r="W34" s="92"/>
      <c r="X34" s="91"/>
      <c r="Y34" s="21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700514</v>
      </c>
      <c r="E35" s="261">
        <v>240274</v>
      </c>
      <c r="F35" s="261">
        <v>6.5842239999999999</v>
      </c>
      <c r="G35" s="261">
        <v>1</v>
      </c>
      <c r="H35" s="261">
        <v>82.8</v>
      </c>
      <c r="I35" s="261">
        <v>24.4</v>
      </c>
      <c r="J35" s="261">
        <v>8.5</v>
      </c>
      <c r="K35" s="261">
        <v>116.4</v>
      </c>
      <c r="L35" s="261">
        <v>1.0117</v>
      </c>
      <c r="M35" s="261">
        <v>79.515000000000001</v>
      </c>
      <c r="N35" s="261">
        <v>84.956999999999994</v>
      </c>
      <c r="O35" s="261">
        <v>81.006</v>
      </c>
      <c r="P35" s="261">
        <v>13</v>
      </c>
      <c r="Q35" s="261">
        <v>40.200000000000003</v>
      </c>
      <c r="R35" s="261">
        <v>21</v>
      </c>
      <c r="S35" s="261">
        <v>4.6399999999999997</v>
      </c>
      <c r="T35" s="16">
        <v>2</v>
      </c>
      <c r="U35" s="23">
        <f t="shared" si="1"/>
        <v>204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700310</v>
      </c>
      <c r="E36" s="261">
        <v>240243</v>
      </c>
      <c r="F36" s="261">
        <v>6.7869849999999996</v>
      </c>
      <c r="G36" s="261">
        <v>1</v>
      </c>
      <c r="H36" s="261">
        <v>82.379000000000005</v>
      </c>
      <c r="I36" s="261">
        <v>21.6</v>
      </c>
      <c r="J36" s="261">
        <v>17.2</v>
      </c>
      <c r="K36" s="261">
        <v>103.2</v>
      </c>
      <c r="L36" s="261">
        <v>1.0125999999999999</v>
      </c>
      <c r="M36" s="261">
        <v>80.515000000000001</v>
      </c>
      <c r="N36" s="261">
        <v>84.203999999999994</v>
      </c>
      <c r="O36" s="261">
        <v>82.730999999999995</v>
      </c>
      <c r="P36" s="261">
        <v>10.9</v>
      </c>
      <c r="Q36" s="261">
        <v>37.4</v>
      </c>
      <c r="R36" s="261">
        <v>17.7</v>
      </c>
      <c r="S36" s="261">
        <v>4.6399999999999997</v>
      </c>
      <c r="T36" s="16">
        <v>1</v>
      </c>
      <c r="U36" s="23">
        <f t="shared" si="1"/>
        <v>412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699898</v>
      </c>
      <c r="E37" s="261">
        <v>240180</v>
      </c>
      <c r="F37" s="261">
        <v>6.6027740000000001</v>
      </c>
      <c r="G37" s="261">
        <v>1</v>
      </c>
      <c r="H37" s="261">
        <v>81.411000000000001</v>
      </c>
      <c r="I37" s="261">
        <v>20.3</v>
      </c>
      <c r="J37" s="261">
        <v>45.7</v>
      </c>
      <c r="K37" s="261">
        <v>114.1</v>
      </c>
      <c r="L37" s="261">
        <v>1.0117</v>
      </c>
      <c r="M37" s="261">
        <v>78.957999999999998</v>
      </c>
      <c r="N37" s="261">
        <v>84.233999999999995</v>
      </c>
      <c r="O37" s="261">
        <v>81.477000000000004</v>
      </c>
      <c r="P37" s="261">
        <v>10.7</v>
      </c>
      <c r="Q37" s="261">
        <v>27.9</v>
      </c>
      <c r="R37" s="261">
        <v>21.6</v>
      </c>
      <c r="S37" s="261">
        <v>4.6500000000000004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zoomScale="80" zoomScaleNormal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499247</v>
      </c>
      <c r="T6" s="22">
        <v>31</v>
      </c>
      <c r="U6" s="23">
        <f>D6-D7</f>
        <v>2411</v>
      </c>
      <c r="V6" s="4"/>
      <c r="W6" s="219"/>
      <c r="X6" s="219"/>
      <c r="Y6" s="221"/>
    </row>
    <row r="7" spans="1:25">
      <c r="A7" s="21">
        <v>31</v>
      </c>
      <c r="B7" s="228"/>
      <c r="C7" s="228"/>
      <c r="D7">
        <v>496836</v>
      </c>
      <c r="T7" s="22">
        <v>30</v>
      </c>
      <c r="U7" s="23">
        <f>D7-D8</f>
        <v>2370</v>
      </c>
      <c r="V7" s="24">
        <v>1</v>
      </c>
      <c r="W7" s="111"/>
      <c r="X7" s="111"/>
      <c r="Y7" s="93">
        <f t="shared" ref="Y7:Y34" si="0">((X7*100)/D7)-100</f>
        <v>-100</v>
      </c>
    </row>
    <row r="8" spans="1:25">
      <c r="A8" s="16">
        <v>30</v>
      </c>
      <c r="B8" s="228"/>
      <c r="C8" s="228"/>
      <c r="D8">
        <v>494466</v>
      </c>
      <c r="T8" s="16">
        <v>29</v>
      </c>
      <c r="U8" s="23">
        <f>D8-D9</f>
        <v>2518</v>
      </c>
      <c r="V8" s="4"/>
      <c r="W8" s="91"/>
      <c r="X8" s="91"/>
      <c r="Y8" s="9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491948</v>
      </c>
      <c r="E9" s="270">
        <v>216235</v>
      </c>
      <c r="F9" s="270">
        <v>6.4307809999999996</v>
      </c>
      <c r="G9" s="270">
        <v>0</v>
      </c>
      <c r="H9" s="270">
        <v>78.676000000000002</v>
      </c>
      <c r="I9" s="270">
        <v>21.7</v>
      </c>
      <c r="J9" s="270">
        <v>105.4</v>
      </c>
      <c r="K9" s="270">
        <v>202</v>
      </c>
      <c r="L9" s="270">
        <v>1.0114000000000001</v>
      </c>
      <c r="M9" s="270">
        <v>75.183000000000007</v>
      </c>
      <c r="N9" s="270">
        <v>82.516999999999996</v>
      </c>
      <c r="O9" s="270">
        <v>78.83</v>
      </c>
      <c r="P9" s="270">
        <v>17.7</v>
      </c>
      <c r="Q9" s="270">
        <v>27.3</v>
      </c>
      <c r="R9" s="270">
        <v>20.9</v>
      </c>
      <c r="S9" s="270">
        <v>5.31</v>
      </c>
      <c r="T9" s="22">
        <v>28</v>
      </c>
      <c r="U9" s="23">
        <f t="shared" ref="U9:U36" si="1">D9-D10</f>
        <v>2517</v>
      </c>
      <c r="V9" s="24">
        <v>29</v>
      </c>
      <c r="W9" s="91"/>
      <c r="X9" s="91"/>
      <c r="Y9" s="9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489431</v>
      </c>
      <c r="E10" s="270">
        <v>215842</v>
      </c>
      <c r="F10" s="270">
        <v>6.2334370000000003</v>
      </c>
      <c r="G10" s="270">
        <v>0</v>
      </c>
      <c r="H10" s="270">
        <v>77.713999999999999</v>
      </c>
      <c r="I10" s="270">
        <v>22.1</v>
      </c>
      <c r="J10" s="270">
        <v>111.1</v>
      </c>
      <c r="K10" s="270">
        <v>263.10000000000002</v>
      </c>
      <c r="L10" s="270">
        <v>1.0108999999999999</v>
      </c>
      <c r="M10" s="270">
        <v>74.043000000000006</v>
      </c>
      <c r="N10" s="270">
        <v>81.69</v>
      </c>
      <c r="O10" s="270">
        <v>76.424999999999997</v>
      </c>
      <c r="P10" s="270">
        <v>18.8</v>
      </c>
      <c r="Q10" s="270">
        <v>25.9</v>
      </c>
      <c r="R10" s="270">
        <v>22</v>
      </c>
      <c r="S10" s="270">
        <v>5.32</v>
      </c>
      <c r="T10" s="16">
        <v>27</v>
      </c>
      <c r="U10" s="23">
        <f t="shared" si="1"/>
        <v>2650</v>
      </c>
      <c r="V10" s="16"/>
      <c r="W10" s="91"/>
      <c r="X10" s="91"/>
      <c r="Y10" s="9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486781</v>
      </c>
      <c r="E11" s="270">
        <v>215422</v>
      </c>
      <c r="F11" s="270">
        <v>6.0969439999999997</v>
      </c>
      <c r="G11" s="270">
        <v>0</v>
      </c>
      <c r="H11" s="270">
        <v>77.581999999999994</v>
      </c>
      <c r="I11" s="270">
        <v>22.3</v>
      </c>
      <c r="J11" s="270">
        <v>112</v>
      </c>
      <c r="K11" s="270">
        <v>258.60000000000002</v>
      </c>
      <c r="L11" s="270">
        <v>1.0105999999999999</v>
      </c>
      <c r="M11" s="270">
        <v>74.486000000000004</v>
      </c>
      <c r="N11" s="270">
        <v>81.123999999999995</v>
      </c>
      <c r="O11" s="270">
        <v>74.673000000000002</v>
      </c>
      <c r="P11" s="270">
        <v>18.7</v>
      </c>
      <c r="Q11" s="270">
        <v>26.5</v>
      </c>
      <c r="R11" s="270">
        <v>22.5</v>
      </c>
      <c r="S11" s="270">
        <v>5.32</v>
      </c>
      <c r="T11" s="16">
        <v>26</v>
      </c>
      <c r="U11" s="23">
        <f t="shared" si="1"/>
        <v>2671</v>
      </c>
      <c r="V11" s="16"/>
      <c r="W11" s="91"/>
      <c r="X11" s="91"/>
      <c r="Y11" s="9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484110</v>
      </c>
      <c r="E12" s="270">
        <v>214999</v>
      </c>
      <c r="F12" s="270">
        <v>6.1638539999999997</v>
      </c>
      <c r="G12" s="270">
        <v>0</v>
      </c>
      <c r="H12" s="270">
        <v>77.677999999999997</v>
      </c>
      <c r="I12" s="270">
        <v>22.5</v>
      </c>
      <c r="J12" s="270">
        <v>111.5</v>
      </c>
      <c r="K12" s="270">
        <v>223.6</v>
      </c>
      <c r="L12" s="270">
        <v>1.0107999999999999</v>
      </c>
      <c r="M12" s="270">
        <v>74.256</v>
      </c>
      <c r="N12" s="270">
        <v>81.572999999999993</v>
      </c>
      <c r="O12" s="270">
        <v>75.286000000000001</v>
      </c>
      <c r="P12" s="270">
        <v>19</v>
      </c>
      <c r="Q12" s="270">
        <v>27.6</v>
      </c>
      <c r="R12" s="270">
        <v>21.4</v>
      </c>
      <c r="S12" s="270">
        <v>5.32</v>
      </c>
      <c r="T12" s="16">
        <v>25</v>
      </c>
      <c r="U12" s="23">
        <f t="shared" si="1"/>
        <v>2661</v>
      </c>
      <c r="V12" s="16"/>
      <c r="W12" s="120"/>
      <c r="X12" s="120"/>
      <c r="Y12" s="9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481449</v>
      </c>
      <c r="E13" s="270">
        <v>214577</v>
      </c>
      <c r="F13" s="270">
        <v>6.2539389999999999</v>
      </c>
      <c r="G13" s="270">
        <v>0</v>
      </c>
      <c r="H13" s="270">
        <v>77.872</v>
      </c>
      <c r="I13" s="270">
        <v>23.1</v>
      </c>
      <c r="J13" s="270">
        <v>103.7</v>
      </c>
      <c r="K13" s="270">
        <v>235</v>
      </c>
      <c r="L13" s="270">
        <v>1.0109999999999999</v>
      </c>
      <c r="M13" s="270">
        <v>73.433000000000007</v>
      </c>
      <c r="N13" s="270">
        <v>81.105000000000004</v>
      </c>
      <c r="O13" s="270">
        <v>76.543999999999997</v>
      </c>
      <c r="P13" s="270">
        <v>19.399999999999999</v>
      </c>
      <c r="Q13" s="270">
        <v>28</v>
      </c>
      <c r="R13" s="270">
        <v>21.4</v>
      </c>
      <c r="S13" s="270">
        <v>5.32</v>
      </c>
      <c r="T13" s="16">
        <v>24</v>
      </c>
      <c r="U13" s="23">
        <f t="shared" si="1"/>
        <v>2478</v>
      </c>
      <c r="V13" s="16"/>
      <c r="W13" s="91"/>
      <c r="X13" s="91"/>
      <c r="Y13" s="9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478971</v>
      </c>
      <c r="E14" s="270">
        <v>214184</v>
      </c>
      <c r="F14" s="270">
        <v>6.360036</v>
      </c>
      <c r="G14" s="270">
        <v>0</v>
      </c>
      <c r="H14" s="270">
        <v>82.379000000000005</v>
      </c>
      <c r="I14" s="270">
        <v>21.8</v>
      </c>
      <c r="J14" s="270">
        <v>112.2</v>
      </c>
      <c r="K14" s="270">
        <v>276.39999999999998</v>
      </c>
      <c r="L14" s="270">
        <v>1.0112000000000001</v>
      </c>
      <c r="M14" s="270">
        <v>77.23</v>
      </c>
      <c r="N14" s="270">
        <v>83.552999999999997</v>
      </c>
      <c r="O14" s="270">
        <v>77.935000000000002</v>
      </c>
      <c r="P14" s="270">
        <v>18.600000000000001</v>
      </c>
      <c r="Q14" s="270">
        <v>26.5</v>
      </c>
      <c r="R14" s="270">
        <v>21.2</v>
      </c>
      <c r="S14" s="270">
        <v>5.32</v>
      </c>
      <c r="T14" s="16">
        <v>23</v>
      </c>
      <c r="U14" s="23">
        <f t="shared" si="1"/>
        <v>2680</v>
      </c>
      <c r="V14" s="16"/>
      <c r="W14" s="91"/>
      <c r="X14" s="91"/>
      <c r="Y14" s="9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476291</v>
      </c>
      <c r="E15" s="270">
        <v>213781</v>
      </c>
      <c r="F15" s="270">
        <v>6.7337439999999997</v>
      </c>
      <c r="G15" s="270">
        <v>0</v>
      </c>
      <c r="H15" s="270">
        <v>80.802000000000007</v>
      </c>
      <c r="I15" s="270">
        <v>22.4</v>
      </c>
      <c r="J15" s="270">
        <v>110.4</v>
      </c>
      <c r="K15" s="270">
        <v>263.8</v>
      </c>
      <c r="L15" s="270">
        <v>1.0121</v>
      </c>
      <c r="M15" s="270">
        <v>75.066999999999993</v>
      </c>
      <c r="N15" s="270">
        <v>83.491</v>
      </c>
      <c r="O15" s="270">
        <v>83.022000000000006</v>
      </c>
      <c r="P15" s="270">
        <v>19.5</v>
      </c>
      <c r="Q15" s="270">
        <v>26.5</v>
      </c>
      <c r="R15" s="270">
        <v>20.8</v>
      </c>
      <c r="S15" s="270">
        <v>5.32</v>
      </c>
      <c r="T15" s="16">
        <v>22</v>
      </c>
      <c r="U15" s="23">
        <f t="shared" si="1"/>
        <v>2638</v>
      </c>
      <c r="V15" s="16"/>
      <c r="W15" s="91"/>
      <c r="X15" s="91"/>
      <c r="Y15" s="9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473653</v>
      </c>
      <c r="E16" s="270">
        <v>213377</v>
      </c>
      <c r="F16" s="270">
        <v>6.2770060000000001</v>
      </c>
      <c r="G16" s="270">
        <v>0</v>
      </c>
      <c r="H16" s="270">
        <v>77.861999999999995</v>
      </c>
      <c r="I16" s="270">
        <v>22.5</v>
      </c>
      <c r="J16" s="270">
        <v>117.7</v>
      </c>
      <c r="K16" s="270">
        <v>262.3</v>
      </c>
      <c r="L16" s="270">
        <v>1.0108999999999999</v>
      </c>
      <c r="M16" s="270">
        <v>75.239999999999995</v>
      </c>
      <c r="N16" s="270">
        <v>81.277000000000001</v>
      </c>
      <c r="O16" s="270">
        <v>77.257000000000005</v>
      </c>
      <c r="P16" s="270">
        <v>20.399999999999999</v>
      </c>
      <c r="Q16" s="270">
        <v>27.6</v>
      </c>
      <c r="R16" s="270">
        <v>22.7</v>
      </c>
      <c r="S16" s="270">
        <v>5.33</v>
      </c>
      <c r="T16" s="22">
        <v>21</v>
      </c>
      <c r="U16" s="23">
        <f t="shared" si="1"/>
        <v>2811</v>
      </c>
      <c r="V16" s="24">
        <v>22</v>
      </c>
      <c r="W16" s="91"/>
      <c r="X16" s="91"/>
      <c r="Y16" s="9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470842</v>
      </c>
      <c r="E17" s="270">
        <v>212932</v>
      </c>
      <c r="F17" s="270">
        <v>6.3858829999999998</v>
      </c>
      <c r="G17" s="270">
        <v>0</v>
      </c>
      <c r="H17" s="270">
        <v>78.334999999999994</v>
      </c>
      <c r="I17" s="270">
        <v>23.1</v>
      </c>
      <c r="J17" s="270">
        <v>111.7</v>
      </c>
      <c r="K17" s="270">
        <v>205.6</v>
      </c>
      <c r="L17" s="270">
        <v>1.0112000000000001</v>
      </c>
      <c r="M17" s="270">
        <v>74.685000000000002</v>
      </c>
      <c r="N17" s="270">
        <v>80.975999999999999</v>
      </c>
      <c r="O17" s="270">
        <v>78.48</v>
      </c>
      <c r="P17" s="270">
        <v>19.399999999999999</v>
      </c>
      <c r="Q17" s="270">
        <v>28.5</v>
      </c>
      <c r="R17" s="270">
        <v>21.7</v>
      </c>
      <c r="S17" s="270">
        <v>5.33</v>
      </c>
      <c r="T17" s="16">
        <v>20</v>
      </c>
      <c r="U17" s="23">
        <f t="shared" si="1"/>
        <v>2669</v>
      </c>
      <c r="V17" s="16"/>
      <c r="W17" s="91"/>
      <c r="X17" s="91"/>
      <c r="Y17" s="9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468173</v>
      </c>
      <c r="E18" s="270">
        <v>212512</v>
      </c>
      <c r="F18" s="270">
        <v>6.4446070000000004</v>
      </c>
      <c r="G18" s="270">
        <v>0</v>
      </c>
      <c r="H18" s="270">
        <v>79.486999999999995</v>
      </c>
      <c r="I18" s="270">
        <v>23.6</v>
      </c>
      <c r="J18" s="270">
        <v>106.6</v>
      </c>
      <c r="K18" s="270">
        <v>211.9</v>
      </c>
      <c r="L18" s="270">
        <v>1.0112000000000001</v>
      </c>
      <c r="M18" s="270">
        <v>75.697000000000003</v>
      </c>
      <c r="N18" s="270">
        <v>81.918000000000006</v>
      </c>
      <c r="O18" s="270">
        <v>79.653999999999996</v>
      </c>
      <c r="P18" s="270">
        <v>19.3</v>
      </c>
      <c r="Q18" s="270">
        <v>29</v>
      </c>
      <c r="R18" s="270">
        <v>22.8</v>
      </c>
      <c r="S18" s="270">
        <v>5.33</v>
      </c>
      <c r="T18" s="16">
        <v>19</v>
      </c>
      <c r="U18" s="23">
        <f t="shared" si="1"/>
        <v>2542</v>
      </c>
      <c r="V18" s="16"/>
      <c r="W18" s="91"/>
      <c r="X18" s="91"/>
      <c r="Y18" s="9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465631</v>
      </c>
      <c r="E19" s="270">
        <v>212115</v>
      </c>
      <c r="F19" s="270">
        <v>6.3485139999999998</v>
      </c>
      <c r="G19" s="270">
        <v>0</v>
      </c>
      <c r="H19" s="270">
        <v>79.168000000000006</v>
      </c>
      <c r="I19" s="270">
        <v>23.2</v>
      </c>
      <c r="J19" s="270">
        <v>118.8</v>
      </c>
      <c r="K19" s="270">
        <v>268.2</v>
      </c>
      <c r="L19" s="270">
        <v>1.0111000000000001</v>
      </c>
      <c r="M19" s="270">
        <v>75.403000000000006</v>
      </c>
      <c r="N19" s="270">
        <v>82.388000000000005</v>
      </c>
      <c r="O19" s="270">
        <v>78.183999999999997</v>
      </c>
      <c r="P19" s="270">
        <v>19</v>
      </c>
      <c r="Q19" s="270">
        <v>28.4</v>
      </c>
      <c r="R19" s="270">
        <v>22.5</v>
      </c>
      <c r="S19" s="270">
        <v>5.33</v>
      </c>
      <c r="T19" s="16">
        <v>18</v>
      </c>
      <c r="U19" s="23">
        <f t="shared" si="1"/>
        <v>2839</v>
      </c>
      <c r="V19" s="16"/>
      <c r="W19" s="91"/>
      <c r="X19" s="91"/>
      <c r="Y19" s="9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462792</v>
      </c>
      <c r="E20" s="270">
        <v>211672</v>
      </c>
      <c r="F20" s="270">
        <v>6.2549919999999997</v>
      </c>
      <c r="G20" s="270">
        <v>0</v>
      </c>
      <c r="H20" s="270">
        <v>78.483999999999995</v>
      </c>
      <c r="I20" s="270">
        <v>22.1</v>
      </c>
      <c r="J20" s="270">
        <v>109.5</v>
      </c>
      <c r="K20" s="270">
        <v>272.7</v>
      </c>
      <c r="L20" s="270">
        <v>1.0109999999999999</v>
      </c>
      <c r="M20" s="270">
        <v>75.048000000000002</v>
      </c>
      <c r="N20" s="270">
        <v>81.584999999999994</v>
      </c>
      <c r="O20" s="270">
        <v>76.673000000000002</v>
      </c>
      <c r="P20" s="270">
        <v>18.5</v>
      </c>
      <c r="Q20" s="270">
        <v>27.8</v>
      </c>
      <c r="R20" s="270">
        <v>21.8</v>
      </c>
      <c r="S20" s="270">
        <v>5.32</v>
      </c>
      <c r="T20" s="16">
        <v>17</v>
      </c>
      <c r="U20" s="23">
        <f t="shared" si="1"/>
        <v>2615</v>
      </c>
      <c r="V20" s="16"/>
      <c r="W20" s="91"/>
      <c r="X20" s="91"/>
      <c r="Y20" s="9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460177</v>
      </c>
      <c r="E21" s="270">
        <v>211261</v>
      </c>
      <c r="F21" s="270">
        <v>6.3767459999999998</v>
      </c>
      <c r="G21" s="270">
        <v>0</v>
      </c>
      <c r="H21" s="270">
        <v>81.263000000000005</v>
      </c>
      <c r="I21" s="270">
        <v>22.4</v>
      </c>
      <c r="J21" s="270">
        <v>97.2</v>
      </c>
      <c r="K21" s="270">
        <v>272.60000000000002</v>
      </c>
      <c r="L21" s="270">
        <v>1.0113000000000001</v>
      </c>
      <c r="M21" s="270">
        <v>76.960999999999999</v>
      </c>
      <c r="N21" s="270">
        <v>82.992000000000004</v>
      </c>
      <c r="O21" s="270">
        <v>78.064999999999998</v>
      </c>
      <c r="P21" s="270">
        <v>18.5</v>
      </c>
      <c r="Q21" s="270">
        <v>28.4</v>
      </c>
      <c r="R21" s="270">
        <v>20.8</v>
      </c>
      <c r="S21" s="270">
        <v>5.32</v>
      </c>
      <c r="T21" s="16">
        <v>16</v>
      </c>
      <c r="U21" s="23">
        <f t="shared" si="1"/>
        <v>2319</v>
      </c>
      <c r="V21" s="16"/>
      <c r="W21" s="91"/>
      <c r="X21" s="91"/>
      <c r="Y21" s="9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457858</v>
      </c>
      <c r="E22" s="270">
        <v>210908</v>
      </c>
      <c r="F22" s="270">
        <v>6.6206019999999999</v>
      </c>
      <c r="G22" s="270">
        <v>0</v>
      </c>
      <c r="H22" s="270">
        <v>80.832999999999998</v>
      </c>
      <c r="I22" s="270">
        <v>23.1</v>
      </c>
      <c r="J22" s="270">
        <v>104.7</v>
      </c>
      <c r="K22" s="270">
        <v>213.7</v>
      </c>
      <c r="L22" s="270">
        <v>1.0119</v>
      </c>
      <c r="M22" s="270">
        <v>78.671999999999997</v>
      </c>
      <c r="N22" s="270">
        <v>82.772999999999996</v>
      </c>
      <c r="O22" s="270">
        <v>81.341999999999999</v>
      </c>
      <c r="P22" s="270">
        <v>18.399999999999999</v>
      </c>
      <c r="Q22" s="270">
        <v>28</v>
      </c>
      <c r="R22" s="270">
        <v>20.5</v>
      </c>
      <c r="S22" s="270">
        <v>5.32</v>
      </c>
      <c r="T22" s="16">
        <v>15</v>
      </c>
      <c r="U22" s="23">
        <f t="shared" si="1"/>
        <v>2498</v>
      </c>
      <c r="V22" s="16"/>
      <c r="W22" s="120"/>
      <c r="X22" s="120"/>
      <c r="Y22" s="9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455360</v>
      </c>
      <c r="E23" s="270">
        <v>210524</v>
      </c>
      <c r="F23" s="270">
        <v>6.4509869999999996</v>
      </c>
      <c r="G23" s="270">
        <v>0</v>
      </c>
      <c r="H23" s="270">
        <v>79.683000000000007</v>
      </c>
      <c r="I23" s="270">
        <v>22.7</v>
      </c>
      <c r="J23" s="270">
        <v>114.5</v>
      </c>
      <c r="K23" s="270">
        <v>275.89999999999998</v>
      </c>
      <c r="L23" s="270">
        <v>1.0113000000000001</v>
      </c>
      <c r="M23" s="270">
        <v>76.540000000000006</v>
      </c>
      <c r="N23" s="270">
        <v>82.7</v>
      </c>
      <c r="O23" s="270">
        <v>79.576999999999998</v>
      </c>
      <c r="P23" s="270">
        <v>17.2</v>
      </c>
      <c r="Q23" s="270">
        <v>27.8</v>
      </c>
      <c r="R23" s="270">
        <v>22.3</v>
      </c>
      <c r="S23" s="270">
        <v>5.33</v>
      </c>
      <c r="T23" s="22">
        <v>14</v>
      </c>
      <c r="U23" s="23">
        <f t="shared" si="1"/>
        <v>2735</v>
      </c>
      <c r="V23" s="24">
        <v>15</v>
      </c>
      <c r="W23" s="91"/>
      <c r="X23" s="91"/>
      <c r="Y23" s="9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452625</v>
      </c>
      <c r="E24" s="270">
        <v>210100</v>
      </c>
      <c r="F24" s="270">
        <v>6.3356630000000003</v>
      </c>
      <c r="G24" s="270">
        <v>0</v>
      </c>
      <c r="H24" s="270">
        <v>78.396000000000001</v>
      </c>
      <c r="I24" s="270">
        <v>22.7</v>
      </c>
      <c r="J24" s="270">
        <v>155.4</v>
      </c>
      <c r="K24" s="270">
        <v>292.8</v>
      </c>
      <c r="L24" s="270">
        <v>1.0109999999999999</v>
      </c>
      <c r="M24" s="270">
        <v>75.926000000000002</v>
      </c>
      <c r="N24" s="270">
        <v>81.992999999999995</v>
      </c>
      <c r="O24" s="270">
        <v>78.215000000000003</v>
      </c>
      <c r="P24" s="270">
        <v>19.600000000000001</v>
      </c>
      <c r="Q24" s="270">
        <v>26.4</v>
      </c>
      <c r="R24" s="270">
        <v>23.1</v>
      </c>
      <c r="S24" s="270">
        <v>5.33</v>
      </c>
      <c r="T24" s="16">
        <v>13</v>
      </c>
      <c r="U24" s="23">
        <f t="shared" si="1"/>
        <v>3720</v>
      </c>
      <c r="V24" s="16"/>
      <c r="W24" s="91"/>
      <c r="X24" s="91"/>
      <c r="Y24" s="9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448905</v>
      </c>
      <c r="E25" s="270">
        <v>209514</v>
      </c>
      <c r="F25" s="270">
        <v>6.2198479999999998</v>
      </c>
      <c r="G25" s="270">
        <v>0</v>
      </c>
      <c r="H25" s="270">
        <v>78.11</v>
      </c>
      <c r="I25" s="270">
        <v>22.5</v>
      </c>
      <c r="J25" s="270">
        <v>148.4</v>
      </c>
      <c r="K25" s="270">
        <v>299.8</v>
      </c>
      <c r="L25" s="270">
        <v>1.0107999999999999</v>
      </c>
      <c r="M25" s="270">
        <v>75.082999999999998</v>
      </c>
      <c r="N25" s="270">
        <v>81.594999999999999</v>
      </c>
      <c r="O25" s="270">
        <v>76.563000000000002</v>
      </c>
      <c r="P25" s="270">
        <v>19.100000000000001</v>
      </c>
      <c r="Q25" s="270">
        <v>25.7</v>
      </c>
      <c r="R25" s="270">
        <v>23</v>
      </c>
      <c r="S25" s="270">
        <v>5.33</v>
      </c>
      <c r="T25" s="16">
        <v>12</v>
      </c>
      <c r="U25" s="23">
        <f t="shared" si="1"/>
        <v>3549</v>
      </c>
      <c r="V25" s="16"/>
      <c r="W25" s="91"/>
      <c r="X25" s="91"/>
      <c r="Y25" s="9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445356</v>
      </c>
      <c r="E26" s="270">
        <v>208953</v>
      </c>
      <c r="F26" s="270">
        <v>6.2657990000000003</v>
      </c>
      <c r="G26" s="270">
        <v>0</v>
      </c>
      <c r="H26" s="270">
        <v>78.44</v>
      </c>
      <c r="I26" s="270">
        <v>22.8</v>
      </c>
      <c r="J26" s="270">
        <v>162</v>
      </c>
      <c r="K26" s="270">
        <v>312.60000000000002</v>
      </c>
      <c r="L26" s="270">
        <v>1.0108999999999999</v>
      </c>
      <c r="M26" s="270">
        <v>76.097999999999999</v>
      </c>
      <c r="N26" s="270">
        <v>81.266000000000005</v>
      </c>
      <c r="O26" s="270">
        <v>77.134</v>
      </c>
      <c r="P26" s="270">
        <v>19.600000000000001</v>
      </c>
      <c r="Q26" s="270">
        <v>26.5</v>
      </c>
      <c r="R26" s="270">
        <v>22.8</v>
      </c>
      <c r="S26" s="270">
        <v>5.33</v>
      </c>
      <c r="T26" s="16">
        <v>11</v>
      </c>
      <c r="U26" s="23">
        <f t="shared" si="1"/>
        <v>3878</v>
      </c>
      <c r="V26" s="16"/>
      <c r="W26" s="92"/>
      <c r="X26" s="91"/>
      <c r="Y26" s="9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441478</v>
      </c>
      <c r="E27" s="270">
        <v>208343</v>
      </c>
      <c r="F27" s="270">
        <v>6.274724</v>
      </c>
      <c r="G27" s="270">
        <v>0</v>
      </c>
      <c r="H27" s="270">
        <v>78.349999999999994</v>
      </c>
      <c r="I27" s="270">
        <v>23.1</v>
      </c>
      <c r="J27" s="270">
        <v>158</v>
      </c>
      <c r="K27" s="270">
        <v>335.3</v>
      </c>
      <c r="L27" s="270">
        <v>1.0108999999999999</v>
      </c>
      <c r="M27" s="270">
        <v>75.861999999999995</v>
      </c>
      <c r="N27" s="270">
        <v>82.587999999999994</v>
      </c>
      <c r="O27" s="270">
        <v>77.292000000000002</v>
      </c>
      <c r="P27" s="270">
        <v>18.7</v>
      </c>
      <c r="Q27" s="270">
        <v>27.4</v>
      </c>
      <c r="R27" s="270">
        <v>22.9</v>
      </c>
      <c r="S27" s="270">
        <v>5.33</v>
      </c>
      <c r="T27" s="16">
        <v>10</v>
      </c>
      <c r="U27" s="23">
        <f t="shared" si="1"/>
        <v>3788</v>
      </c>
      <c r="V27" s="16"/>
      <c r="W27" s="92"/>
      <c r="X27" s="91"/>
      <c r="Y27" s="9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437690</v>
      </c>
      <c r="E28" s="270">
        <v>207747</v>
      </c>
      <c r="F28" s="270">
        <v>6.275131</v>
      </c>
      <c r="G28" s="270">
        <v>0</v>
      </c>
      <c r="H28" s="270">
        <v>80.957999999999998</v>
      </c>
      <c r="I28" s="270">
        <v>22.7</v>
      </c>
      <c r="J28" s="270">
        <v>157.19999999999999</v>
      </c>
      <c r="K28" s="270">
        <v>222.6</v>
      </c>
      <c r="L28" s="270">
        <v>1.0108999999999999</v>
      </c>
      <c r="M28" s="270">
        <v>76.456000000000003</v>
      </c>
      <c r="N28" s="270">
        <v>83.343000000000004</v>
      </c>
      <c r="O28" s="270">
        <v>77.325000000000003</v>
      </c>
      <c r="P28" s="270">
        <v>20</v>
      </c>
      <c r="Q28" s="270">
        <v>28</v>
      </c>
      <c r="R28" s="270">
        <v>23</v>
      </c>
      <c r="S28" s="270">
        <v>5.33</v>
      </c>
      <c r="T28" s="16">
        <v>9</v>
      </c>
      <c r="U28" s="23">
        <f t="shared" si="1"/>
        <v>3765</v>
      </c>
      <c r="V28" s="16"/>
      <c r="W28" s="92"/>
      <c r="X28" s="91"/>
      <c r="Y28" s="9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433925</v>
      </c>
      <c r="E29" s="270">
        <v>207171</v>
      </c>
      <c r="F29" s="270">
        <v>6.7108850000000002</v>
      </c>
      <c r="G29" s="270">
        <v>0</v>
      </c>
      <c r="H29" s="270">
        <v>79.709000000000003</v>
      </c>
      <c r="I29" s="270">
        <v>23.2</v>
      </c>
      <c r="J29" s="270">
        <v>144.4</v>
      </c>
      <c r="K29" s="270">
        <v>221</v>
      </c>
      <c r="L29" s="270">
        <v>1.0121</v>
      </c>
      <c r="M29" s="270">
        <v>77.239000000000004</v>
      </c>
      <c r="N29" s="270">
        <v>82.679000000000002</v>
      </c>
      <c r="O29" s="270">
        <v>82.515000000000001</v>
      </c>
      <c r="P29" s="270">
        <v>18.8</v>
      </c>
      <c r="Q29" s="270">
        <v>29</v>
      </c>
      <c r="R29" s="270">
        <v>20.2</v>
      </c>
      <c r="S29" s="270">
        <v>5.33</v>
      </c>
      <c r="T29" s="16">
        <v>8</v>
      </c>
      <c r="U29" s="23">
        <f t="shared" si="1"/>
        <v>3455</v>
      </c>
      <c r="V29" s="16"/>
      <c r="W29" s="92"/>
      <c r="X29" s="91"/>
      <c r="Y29" s="96">
        <f t="shared" si="0"/>
        <v>-100</v>
      </c>
    </row>
    <row r="30" spans="1:25" s="25" customFormat="1">
      <c r="A30" s="21">
        <v>8</v>
      </c>
      <c r="B30" s="268" t="s">
        <v>215</v>
      </c>
      <c r="C30" s="268" t="s">
        <v>194</v>
      </c>
      <c r="D30" s="268">
        <v>430470</v>
      </c>
      <c r="E30" s="268">
        <v>206635</v>
      </c>
      <c r="F30" s="268">
        <v>6.2867160000000002</v>
      </c>
      <c r="G30" s="268">
        <v>0</v>
      </c>
      <c r="H30" s="268">
        <v>79.013000000000005</v>
      </c>
      <c r="I30" s="268">
        <v>22.9</v>
      </c>
      <c r="J30" s="268">
        <v>140.9</v>
      </c>
      <c r="K30" s="268">
        <v>200.5</v>
      </c>
      <c r="L30" s="268">
        <v>1.0108999999999999</v>
      </c>
      <c r="M30" s="268">
        <v>76.063999999999993</v>
      </c>
      <c r="N30" s="268">
        <v>84.084999999999994</v>
      </c>
      <c r="O30" s="268">
        <v>77.488</v>
      </c>
      <c r="P30" s="268">
        <v>19.100000000000001</v>
      </c>
      <c r="Q30" s="268">
        <v>27.7</v>
      </c>
      <c r="R30" s="268">
        <v>23</v>
      </c>
      <c r="S30" s="268">
        <v>5.33</v>
      </c>
      <c r="T30" s="22">
        <v>7</v>
      </c>
      <c r="U30" s="23">
        <f t="shared" si="1"/>
        <v>3370</v>
      </c>
      <c r="V30" s="24">
        <v>8</v>
      </c>
      <c r="W30" s="92"/>
      <c r="X30" s="91"/>
      <c r="Y30" s="96">
        <f t="shared" si="0"/>
        <v>-100</v>
      </c>
    </row>
    <row r="31" spans="1:25">
      <c r="A31" s="16">
        <v>7</v>
      </c>
      <c r="B31" s="268" t="s">
        <v>216</v>
      </c>
      <c r="C31" s="268" t="s">
        <v>194</v>
      </c>
      <c r="D31" s="268">
        <v>427100</v>
      </c>
      <c r="E31" s="268">
        <v>206108</v>
      </c>
      <c r="F31" s="268">
        <v>6.3198650000000001</v>
      </c>
      <c r="G31" s="268">
        <v>0</v>
      </c>
      <c r="H31" s="268">
        <v>78.456999999999994</v>
      </c>
      <c r="I31" s="268">
        <v>22.4</v>
      </c>
      <c r="J31" s="268">
        <v>140.1</v>
      </c>
      <c r="K31" s="268">
        <v>293.10000000000002</v>
      </c>
      <c r="L31" s="268">
        <v>1.0109999999999999</v>
      </c>
      <c r="M31" s="268">
        <v>75.263000000000005</v>
      </c>
      <c r="N31" s="268">
        <v>81.872</v>
      </c>
      <c r="O31" s="268">
        <v>77.98</v>
      </c>
      <c r="P31" s="268">
        <v>18.5</v>
      </c>
      <c r="Q31" s="268">
        <v>27.5</v>
      </c>
      <c r="R31" s="268">
        <v>23.1</v>
      </c>
      <c r="S31" s="268">
        <v>5.33</v>
      </c>
      <c r="T31" s="16">
        <v>6</v>
      </c>
      <c r="U31" s="23">
        <f t="shared" si="1"/>
        <v>3352</v>
      </c>
      <c r="V31" s="5"/>
      <c r="W31" s="92"/>
      <c r="X31" s="91"/>
      <c r="Y31" s="96">
        <f t="shared" si="0"/>
        <v>-100</v>
      </c>
    </row>
    <row r="32" spans="1:25">
      <c r="A32" s="16">
        <v>6</v>
      </c>
      <c r="B32" s="268" t="s">
        <v>217</v>
      </c>
      <c r="C32" s="268" t="s">
        <v>194</v>
      </c>
      <c r="D32" s="268">
        <v>423748</v>
      </c>
      <c r="E32" s="268">
        <v>205581</v>
      </c>
      <c r="F32" s="268">
        <v>6.406434</v>
      </c>
      <c r="G32" s="268">
        <v>0</v>
      </c>
      <c r="H32" s="268">
        <v>78.265000000000001</v>
      </c>
      <c r="I32" s="268">
        <v>22.8</v>
      </c>
      <c r="J32" s="268">
        <v>127.5</v>
      </c>
      <c r="K32" s="268">
        <v>292.60000000000002</v>
      </c>
      <c r="L32" s="268">
        <v>1.0112000000000001</v>
      </c>
      <c r="M32" s="268">
        <v>74.325000000000003</v>
      </c>
      <c r="N32" s="268">
        <v>81.53</v>
      </c>
      <c r="O32" s="268">
        <v>79.105000000000004</v>
      </c>
      <c r="P32" s="268">
        <v>18.399999999999999</v>
      </c>
      <c r="Q32" s="268">
        <v>27.5</v>
      </c>
      <c r="R32" s="268">
        <v>22.8</v>
      </c>
      <c r="S32" s="268">
        <v>5.34</v>
      </c>
      <c r="T32" s="16">
        <v>5</v>
      </c>
      <c r="U32" s="23">
        <f t="shared" si="1"/>
        <v>3041</v>
      </c>
      <c r="V32" s="5"/>
      <c r="W32" s="92"/>
      <c r="X32" s="91"/>
      <c r="Y32" s="96">
        <f t="shared" si="0"/>
        <v>-100</v>
      </c>
    </row>
    <row r="33" spans="1:25">
      <c r="A33" s="16">
        <v>5</v>
      </c>
      <c r="B33" s="268" t="s">
        <v>218</v>
      </c>
      <c r="C33" s="268" t="s">
        <v>194</v>
      </c>
      <c r="D33" s="268">
        <v>420707</v>
      </c>
      <c r="E33" s="268">
        <v>205101</v>
      </c>
      <c r="F33" s="268">
        <v>6.2852759999999996</v>
      </c>
      <c r="G33" s="268">
        <v>0</v>
      </c>
      <c r="H33" s="268">
        <v>78.001999999999995</v>
      </c>
      <c r="I33" s="268">
        <v>23.3</v>
      </c>
      <c r="J33" s="268">
        <v>135.1</v>
      </c>
      <c r="K33" s="268">
        <v>282</v>
      </c>
      <c r="L33" s="268">
        <v>1.0108999999999999</v>
      </c>
      <c r="M33" s="268">
        <v>73.97</v>
      </c>
      <c r="N33" s="268">
        <v>81.656999999999996</v>
      </c>
      <c r="O33" s="268">
        <v>77.325000000000003</v>
      </c>
      <c r="P33" s="268">
        <v>19.5</v>
      </c>
      <c r="Q33" s="268">
        <v>28.5</v>
      </c>
      <c r="R33" s="268">
        <v>22.5</v>
      </c>
      <c r="S33" s="268">
        <v>5.33</v>
      </c>
      <c r="T33" s="16">
        <v>4</v>
      </c>
      <c r="U33" s="23">
        <f t="shared" si="1"/>
        <v>3220</v>
      </c>
      <c r="V33" s="5"/>
      <c r="W33" s="92"/>
      <c r="X33" s="91"/>
      <c r="Y33" s="96">
        <f t="shared" si="0"/>
        <v>-100</v>
      </c>
    </row>
    <row r="34" spans="1:25">
      <c r="A34" s="16">
        <v>4</v>
      </c>
      <c r="B34" s="268" t="s">
        <v>219</v>
      </c>
      <c r="C34" s="268" t="s">
        <v>194</v>
      </c>
      <c r="D34" s="268">
        <v>417487</v>
      </c>
      <c r="E34" s="268">
        <v>204591</v>
      </c>
      <c r="F34" s="268">
        <v>6.4455179999999999</v>
      </c>
      <c r="G34" s="268">
        <v>0</v>
      </c>
      <c r="H34" s="268">
        <v>80.364000000000004</v>
      </c>
      <c r="I34" s="268">
        <v>22.8</v>
      </c>
      <c r="J34" s="268">
        <v>124.5</v>
      </c>
      <c r="K34" s="268">
        <v>285.7</v>
      </c>
      <c r="L34" s="268">
        <v>1.0113000000000001</v>
      </c>
      <c r="M34" s="268">
        <v>78.376999999999995</v>
      </c>
      <c r="N34" s="268">
        <v>81.94</v>
      </c>
      <c r="O34" s="268">
        <v>79.59</v>
      </c>
      <c r="P34" s="268">
        <v>18.7</v>
      </c>
      <c r="Q34" s="268">
        <v>28</v>
      </c>
      <c r="R34" s="268">
        <v>22.6</v>
      </c>
      <c r="S34" s="268">
        <v>5.34</v>
      </c>
      <c r="T34" s="16">
        <v>3</v>
      </c>
      <c r="U34" s="23">
        <f t="shared" si="1"/>
        <v>2965</v>
      </c>
      <c r="V34" s="5"/>
      <c r="W34" s="92"/>
      <c r="X34" s="91"/>
      <c r="Y34" s="96">
        <f t="shared" si="0"/>
        <v>-100</v>
      </c>
    </row>
    <row r="35" spans="1:25">
      <c r="A35" s="16">
        <v>3</v>
      </c>
      <c r="B35" s="268" t="s">
        <v>220</v>
      </c>
      <c r="C35" s="268" t="s">
        <v>194</v>
      </c>
      <c r="D35" s="268">
        <v>414522</v>
      </c>
      <c r="E35" s="268">
        <v>204134</v>
      </c>
      <c r="F35" s="268">
        <v>6.5168809999999997</v>
      </c>
      <c r="G35" s="268">
        <v>0</v>
      </c>
      <c r="H35" s="268">
        <v>82.221999999999994</v>
      </c>
      <c r="I35" s="268">
        <v>21.9</v>
      </c>
      <c r="J35" s="268">
        <v>32.1</v>
      </c>
      <c r="K35" s="268">
        <v>189.7</v>
      </c>
      <c r="L35" s="268">
        <v>1.0115000000000001</v>
      </c>
      <c r="M35" s="268">
        <v>78.614000000000004</v>
      </c>
      <c r="N35" s="268">
        <v>84.567999999999998</v>
      </c>
      <c r="O35" s="268">
        <v>80.245999999999995</v>
      </c>
      <c r="P35" s="268">
        <v>12.8</v>
      </c>
      <c r="Q35" s="268">
        <v>30.1</v>
      </c>
      <c r="R35" s="268">
        <v>21.5</v>
      </c>
      <c r="S35" s="268">
        <v>5.33</v>
      </c>
      <c r="T35" s="16">
        <v>2</v>
      </c>
      <c r="U35" s="23">
        <f t="shared" si="1"/>
        <v>762</v>
      </c>
      <c r="V35" s="5"/>
      <c r="W35" s="92"/>
      <c r="X35" s="91"/>
      <c r="Y35" s="96">
        <f>((X35*100)/D35)-100</f>
        <v>-100</v>
      </c>
    </row>
    <row r="36" spans="1:25">
      <c r="A36" s="16">
        <v>2</v>
      </c>
      <c r="B36" s="268" t="s">
        <v>221</v>
      </c>
      <c r="C36" s="268" t="s">
        <v>194</v>
      </c>
      <c r="D36" s="268">
        <v>413760</v>
      </c>
      <c r="E36" s="268">
        <v>204017</v>
      </c>
      <c r="F36" s="268">
        <v>6.6320119999999996</v>
      </c>
      <c r="G36" s="268">
        <v>0</v>
      </c>
      <c r="H36" s="268">
        <v>81.587000000000003</v>
      </c>
      <c r="I36" s="268">
        <v>23.2</v>
      </c>
      <c r="J36" s="268">
        <v>83.6</v>
      </c>
      <c r="K36" s="268">
        <v>182.8</v>
      </c>
      <c r="L36" s="268">
        <v>1.0117</v>
      </c>
      <c r="M36" s="268">
        <v>79.510000000000005</v>
      </c>
      <c r="N36" s="268">
        <v>83.626999999999995</v>
      </c>
      <c r="O36" s="268">
        <v>81.950999999999993</v>
      </c>
      <c r="P36" s="268">
        <v>17.7</v>
      </c>
      <c r="Q36" s="268">
        <v>29.8</v>
      </c>
      <c r="R36" s="268">
        <v>21.8</v>
      </c>
      <c r="S36" s="268">
        <v>5.34</v>
      </c>
      <c r="T36" s="16">
        <v>1</v>
      </c>
      <c r="U36" s="23">
        <f t="shared" si="1"/>
        <v>1990</v>
      </c>
      <c r="V36" s="5"/>
      <c r="W36" s="92"/>
      <c r="X36" s="91"/>
      <c r="Y36" s="96">
        <f>((X36*100)/D36)-100</f>
        <v>-100</v>
      </c>
    </row>
    <row r="37" spans="1:25">
      <c r="A37" s="16">
        <v>1</v>
      </c>
      <c r="B37" s="268" t="s">
        <v>222</v>
      </c>
      <c r="C37" s="268" t="s">
        <v>194</v>
      </c>
      <c r="D37" s="268">
        <v>411770</v>
      </c>
      <c r="E37" s="268">
        <v>203715</v>
      </c>
      <c r="F37" s="268">
        <v>6.5127699999999997</v>
      </c>
      <c r="G37" s="268">
        <v>0</v>
      </c>
      <c r="H37" s="268">
        <v>80.566000000000003</v>
      </c>
      <c r="I37" s="268">
        <v>22.5</v>
      </c>
      <c r="J37" s="268">
        <v>114.1</v>
      </c>
      <c r="K37" s="268">
        <v>186</v>
      </c>
      <c r="L37" s="268">
        <v>1.0114000000000001</v>
      </c>
      <c r="M37" s="268">
        <v>77.739000000000004</v>
      </c>
      <c r="N37" s="268">
        <v>83.557000000000002</v>
      </c>
      <c r="O37" s="268">
        <v>80.454999999999998</v>
      </c>
      <c r="P37" s="268">
        <v>17.2</v>
      </c>
      <c r="Q37" s="268">
        <v>27.2</v>
      </c>
      <c r="R37" s="268">
        <v>22.4</v>
      </c>
      <c r="S37" s="268">
        <v>5.33</v>
      </c>
      <c r="T37" s="1"/>
      <c r="U37" s="26"/>
      <c r="V37" s="5"/>
      <c r="W37" s="92"/>
      <c r="X37" s="91"/>
      <c r="Y37" s="9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12"/>
      <c r="X38" s="313"/>
      <c r="Y38" s="31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12"/>
      <c r="X39" s="313"/>
      <c r="Y39" s="314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12"/>
      <c r="X40" s="313"/>
      <c r="Y40" s="314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15"/>
      <c r="X41" s="316"/>
      <c r="Y41" s="317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ColWidth="11.42578125" defaultRowHeight="15"/>
  <cols>
    <col min="1" max="1" width="7.28515625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 ht="15" customHeight="1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693524</v>
      </c>
      <c r="T6" s="22">
        <v>31</v>
      </c>
      <c r="U6" s="23">
        <f>D6-D7</f>
        <v>222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693302</v>
      </c>
      <c r="T7" s="22">
        <v>30</v>
      </c>
      <c r="U7" s="23">
        <f>D7-D8</f>
        <v>190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693112</v>
      </c>
      <c r="T8" s="16">
        <v>29</v>
      </c>
      <c r="U8" s="23">
        <f>D8-D9</f>
        <v>23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693089</v>
      </c>
      <c r="E9" s="270">
        <v>120412</v>
      </c>
      <c r="F9" s="270">
        <v>6.692024</v>
      </c>
      <c r="G9" s="270">
        <v>0</v>
      </c>
      <c r="H9" s="270">
        <v>79.028000000000006</v>
      </c>
      <c r="I9" s="270">
        <v>18.8</v>
      </c>
      <c r="J9" s="270">
        <v>11.8</v>
      </c>
      <c r="K9" s="270">
        <v>87.1</v>
      </c>
      <c r="L9" s="270">
        <v>1.0133000000000001</v>
      </c>
      <c r="M9" s="270">
        <v>75.501999999999995</v>
      </c>
      <c r="N9" s="270">
        <v>82.795000000000002</v>
      </c>
      <c r="O9" s="270">
        <v>79.123999999999995</v>
      </c>
      <c r="P9" s="270">
        <v>7.6</v>
      </c>
      <c r="Q9" s="270">
        <v>29.3</v>
      </c>
      <c r="R9" s="270">
        <v>10.8</v>
      </c>
      <c r="S9" s="270">
        <v>5.38</v>
      </c>
      <c r="T9" s="22">
        <v>28</v>
      </c>
      <c r="U9" s="23">
        <f t="shared" ref="U9:U36" si="1">D9-D10</f>
        <v>278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692811</v>
      </c>
      <c r="E10" s="270">
        <v>120367</v>
      </c>
      <c r="F10" s="270">
        <v>6.2742589999999998</v>
      </c>
      <c r="G10" s="270">
        <v>0</v>
      </c>
      <c r="H10" s="270">
        <v>78.084999999999994</v>
      </c>
      <c r="I10" s="270">
        <v>19.600000000000001</v>
      </c>
      <c r="J10" s="270">
        <v>9.5</v>
      </c>
      <c r="K10" s="270">
        <v>88.7</v>
      </c>
      <c r="L10" s="270">
        <v>1.0112000000000001</v>
      </c>
      <c r="M10" s="270">
        <v>74.356999999999999</v>
      </c>
      <c r="N10" s="270">
        <v>82.009</v>
      </c>
      <c r="O10" s="270">
        <v>76.39</v>
      </c>
      <c r="P10" s="270">
        <v>10.5</v>
      </c>
      <c r="Q10" s="270">
        <v>26.9</v>
      </c>
      <c r="R10" s="270">
        <v>20</v>
      </c>
      <c r="S10" s="270">
        <v>5.38</v>
      </c>
      <c r="T10" s="16">
        <v>27</v>
      </c>
      <c r="U10" s="23">
        <f t="shared" si="1"/>
        <v>226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692585</v>
      </c>
      <c r="E11" s="270">
        <v>120332</v>
      </c>
      <c r="F11" s="270">
        <v>6.3345599999999997</v>
      </c>
      <c r="G11" s="270">
        <v>0</v>
      </c>
      <c r="H11" s="270">
        <v>77.954999999999998</v>
      </c>
      <c r="I11" s="270">
        <v>20.8</v>
      </c>
      <c r="J11" s="270">
        <v>12.1</v>
      </c>
      <c r="K11" s="270">
        <v>83.8</v>
      </c>
      <c r="L11" s="270">
        <v>1.0122</v>
      </c>
      <c r="M11" s="270">
        <v>75.007000000000005</v>
      </c>
      <c r="N11" s="270">
        <v>81.492999999999995</v>
      </c>
      <c r="O11" s="270">
        <v>75.007000000000005</v>
      </c>
      <c r="P11" s="270">
        <v>10.4</v>
      </c>
      <c r="Q11" s="270">
        <v>31.7</v>
      </c>
      <c r="R11" s="270">
        <v>13</v>
      </c>
      <c r="S11" s="270">
        <v>5.38</v>
      </c>
      <c r="T11" s="16">
        <v>26</v>
      </c>
      <c r="U11" s="23">
        <f t="shared" si="1"/>
        <v>286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692299</v>
      </c>
      <c r="E12" s="270">
        <v>120286</v>
      </c>
      <c r="F12" s="270">
        <v>6.2492239999999999</v>
      </c>
      <c r="G12" s="270">
        <v>0</v>
      </c>
      <c r="H12" s="270">
        <v>78.054000000000002</v>
      </c>
      <c r="I12" s="270">
        <v>21.5</v>
      </c>
      <c r="J12" s="270">
        <v>17.2</v>
      </c>
      <c r="K12" s="270">
        <v>89.2</v>
      </c>
      <c r="L12" s="270">
        <v>1.0112000000000001</v>
      </c>
      <c r="M12" s="270">
        <v>74.626999999999995</v>
      </c>
      <c r="N12" s="270">
        <v>81.882000000000005</v>
      </c>
      <c r="O12" s="270">
        <v>76.009</v>
      </c>
      <c r="P12" s="270">
        <v>11.3</v>
      </c>
      <c r="Q12" s="270">
        <v>33.799999999999997</v>
      </c>
      <c r="R12" s="270">
        <v>19.899999999999999</v>
      </c>
      <c r="S12" s="270">
        <v>5.38</v>
      </c>
      <c r="T12" s="16">
        <v>25</v>
      </c>
      <c r="U12" s="23">
        <f t="shared" si="1"/>
        <v>402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691897</v>
      </c>
      <c r="E13" s="270">
        <v>120221</v>
      </c>
      <c r="F13" s="270">
        <v>6.2812039999999998</v>
      </c>
      <c r="G13" s="270">
        <v>0</v>
      </c>
      <c r="H13" s="270">
        <v>78.244</v>
      </c>
      <c r="I13" s="270">
        <v>22</v>
      </c>
      <c r="J13" s="270">
        <v>19.100000000000001</v>
      </c>
      <c r="K13" s="270">
        <v>89</v>
      </c>
      <c r="L13" s="270">
        <v>1.0112000000000001</v>
      </c>
      <c r="M13" s="270">
        <v>73.954999999999998</v>
      </c>
      <c r="N13" s="270">
        <v>81.436000000000007</v>
      </c>
      <c r="O13" s="270">
        <v>76.656000000000006</v>
      </c>
      <c r="P13" s="270">
        <v>12.9</v>
      </c>
      <c r="Q13" s="270">
        <v>30.2</v>
      </c>
      <c r="R13" s="270">
        <v>20.6</v>
      </c>
      <c r="S13" s="270">
        <v>5.41</v>
      </c>
      <c r="T13" s="16">
        <v>24</v>
      </c>
      <c r="U13" s="23">
        <f t="shared" si="1"/>
        <v>452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691445</v>
      </c>
      <c r="E14" s="270">
        <v>120150</v>
      </c>
      <c r="F14" s="270">
        <v>6.418031</v>
      </c>
      <c r="G14" s="270">
        <v>0</v>
      </c>
      <c r="H14" s="270">
        <v>82.692999999999998</v>
      </c>
      <c r="I14" s="270">
        <v>19.100000000000001</v>
      </c>
      <c r="J14" s="270">
        <v>6.6</v>
      </c>
      <c r="K14" s="270">
        <v>91.5</v>
      </c>
      <c r="L14" s="270">
        <v>1.0114000000000001</v>
      </c>
      <c r="M14" s="270">
        <v>77.881</v>
      </c>
      <c r="N14" s="270">
        <v>83.846999999999994</v>
      </c>
      <c r="O14" s="270">
        <v>78.587000000000003</v>
      </c>
      <c r="P14" s="270">
        <v>12.3</v>
      </c>
      <c r="Q14" s="270">
        <v>28</v>
      </c>
      <c r="R14" s="270">
        <v>20.7</v>
      </c>
      <c r="S14" s="270">
        <v>5.39</v>
      </c>
      <c r="T14" s="16">
        <v>23</v>
      </c>
      <c r="U14" s="23">
        <f t="shared" si="1"/>
        <v>158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691287</v>
      </c>
      <c r="E15" s="270">
        <v>120126</v>
      </c>
      <c r="F15" s="270">
        <v>6.9148300000000003</v>
      </c>
      <c r="G15" s="270">
        <v>0</v>
      </c>
      <c r="H15" s="270">
        <v>81.162000000000006</v>
      </c>
      <c r="I15" s="270">
        <v>20.6</v>
      </c>
      <c r="J15" s="270">
        <v>0.8</v>
      </c>
      <c r="K15" s="270">
        <v>3.7</v>
      </c>
      <c r="L15" s="270">
        <v>1.0133000000000001</v>
      </c>
      <c r="M15" s="270">
        <v>75.489999999999995</v>
      </c>
      <c r="N15" s="270">
        <v>83.754000000000005</v>
      </c>
      <c r="O15" s="270">
        <v>83.364000000000004</v>
      </c>
      <c r="P15" s="270">
        <v>12.8</v>
      </c>
      <c r="Q15" s="270">
        <v>29.2</v>
      </c>
      <c r="R15" s="270">
        <v>14.5</v>
      </c>
      <c r="S15" s="270">
        <v>5.39</v>
      </c>
      <c r="T15" s="16">
        <v>22</v>
      </c>
      <c r="U15" s="23">
        <f t="shared" si="1"/>
        <v>18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691269</v>
      </c>
      <c r="E16" s="270">
        <v>120123</v>
      </c>
      <c r="F16" s="270">
        <v>6.442361</v>
      </c>
      <c r="G16" s="270">
        <v>0</v>
      </c>
      <c r="H16" s="270">
        <v>78.256</v>
      </c>
      <c r="I16" s="270">
        <v>19.899999999999999</v>
      </c>
      <c r="J16" s="270">
        <v>11.2</v>
      </c>
      <c r="K16" s="270">
        <v>86.5</v>
      </c>
      <c r="L16" s="270">
        <v>1.012</v>
      </c>
      <c r="M16" s="270">
        <v>75.667000000000002</v>
      </c>
      <c r="N16" s="270">
        <v>81.613</v>
      </c>
      <c r="O16" s="270">
        <v>77.671000000000006</v>
      </c>
      <c r="P16" s="270">
        <v>14.6</v>
      </c>
      <c r="Q16" s="270">
        <v>30.2</v>
      </c>
      <c r="R16" s="270">
        <v>16.8</v>
      </c>
      <c r="S16" s="270">
        <v>5.39</v>
      </c>
      <c r="T16" s="22">
        <v>21</v>
      </c>
      <c r="U16" s="23">
        <f t="shared" si="1"/>
        <v>262</v>
      </c>
      <c r="V16" s="24">
        <v>22</v>
      </c>
      <c r="W16" s="91"/>
      <c r="X16" s="91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691007</v>
      </c>
      <c r="E17" s="270">
        <v>120081</v>
      </c>
      <c r="F17" s="270">
        <v>6.419117</v>
      </c>
      <c r="G17" s="270">
        <v>0</v>
      </c>
      <c r="H17" s="270">
        <v>78.709000000000003</v>
      </c>
      <c r="I17" s="270">
        <v>21.7</v>
      </c>
      <c r="J17" s="270">
        <v>19.399999999999999</v>
      </c>
      <c r="K17" s="270">
        <v>89.4</v>
      </c>
      <c r="L17" s="270">
        <v>1.0114000000000001</v>
      </c>
      <c r="M17" s="270">
        <v>75.087000000000003</v>
      </c>
      <c r="N17" s="270">
        <v>81.292000000000002</v>
      </c>
      <c r="O17" s="270">
        <v>78.768000000000001</v>
      </c>
      <c r="P17" s="270">
        <v>14.2</v>
      </c>
      <c r="Q17" s="270">
        <v>30.2</v>
      </c>
      <c r="R17" s="270">
        <v>21.2</v>
      </c>
      <c r="S17" s="270">
        <v>5.39</v>
      </c>
      <c r="T17" s="16">
        <v>20</v>
      </c>
      <c r="U17" s="23">
        <f t="shared" si="1"/>
        <v>458</v>
      </c>
      <c r="V17" s="16"/>
      <c r="W17" s="91"/>
      <c r="X17" s="91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690549</v>
      </c>
      <c r="E18" s="270">
        <v>120009</v>
      </c>
      <c r="F18" s="270">
        <v>6.4870049999999999</v>
      </c>
      <c r="G18" s="270">
        <v>0</v>
      </c>
      <c r="H18" s="270">
        <v>79.864999999999995</v>
      </c>
      <c r="I18" s="270">
        <v>22.5</v>
      </c>
      <c r="J18" s="270">
        <v>11.5</v>
      </c>
      <c r="K18" s="270">
        <v>89.1</v>
      </c>
      <c r="L18" s="270">
        <v>1.0115000000000001</v>
      </c>
      <c r="M18" s="270">
        <v>76.082999999999998</v>
      </c>
      <c r="N18" s="270">
        <v>82.293000000000006</v>
      </c>
      <c r="O18" s="270">
        <v>79.825999999999993</v>
      </c>
      <c r="P18" s="270">
        <v>13.3</v>
      </c>
      <c r="Q18" s="270">
        <v>32.9</v>
      </c>
      <c r="R18" s="270">
        <v>21.5</v>
      </c>
      <c r="S18" s="270">
        <v>5.39</v>
      </c>
      <c r="T18" s="16">
        <v>19</v>
      </c>
      <c r="U18" s="23">
        <f t="shared" si="1"/>
        <v>276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690273</v>
      </c>
      <c r="E19" s="270">
        <v>119967</v>
      </c>
      <c r="F19" s="270">
        <v>6.5376070000000004</v>
      </c>
      <c r="G19" s="270">
        <v>0</v>
      </c>
      <c r="H19" s="270">
        <v>79.539000000000001</v>
      </c>
      <c r="I19" s="270">
        <v>21.7</v>
      </c>
      <c r="J19" s="270">
        <v>5.2</v>
      </c>
      <c r="K19" s="270">
        <v>79.3</v>
      </c>
      <c r="L19" s="270">
        <v>1.0124</v>
      </c>
      <c r="M19" s="270">
        <v>75.769000000000005</v>
      </c>
      <c r="N19" s="270">
        <v>82.731999999999999</v>
      </c>
      <c r="O19" s="270">
        <v>78.433999999999997</v>
      </c>
      <c r="P19" s="270">
        <v>11.7</v>
      </c>
      <c r="Q19" s="270">
        <v>32.4</v>
      </c>
      <c r="R19" s="270">
        <v>15.1</v>
      </c>
      <c r="S19" s="270">
        <v>5.39</v>
      </c>
      <c r="T19" s="16">
        <v>18</v>
      </c>
      <c r="U19" s="23">
        <f t="shared" si="1"/>
        <v>122</v>
      </c>
      <c r="V19" s="16"/>
      <c r="W19" s="91"/>
      <c r="X19" s="91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690151</v>
      </c>
      <c r="E20" s="270">
        <v>119948</v>
      </c>
      <c r="F20" s="270">
        <v>6.3066639999999996</v>
      </c>
      <c r="G20" s="270">
        <v>0</v>
      </c>
      <c r="H20" s="270">
        <v>78.849000000000004</v>
      </c>
      <c r="I20" s="270">
        <v>20.3</v>
      </c>
      <c r="J20" s="270">
        <v>17.5</v>
      </c>
      <c r="K20" s="270">
        <v>91.1</v>
      </c>
      <c r="L20" s="270">
        <v>1.0112000000000001</v>
      </c>
      <c r="M20" s="270">
        <v>75.528999999999996</v>
      </c>
      <c r="N20" s="270">
        <v>81.954999999999998</v>
      </c>
      <c r="O20" s="270">
        <v>77.099000000000004</v>
      </c>
      <c r="P20" s="270">
        <v>11.6</v>
      </c>
      <c r="Q20" s="270">
        <v>30.4</v>
      </c>
      <c r="R20" s="270">
        <v>20.9</v>
      </c>
      <c r="S20" s="270">
        <v>5.39</v>
      </c>
      <c r="T20" s="16">
        <v>17</v>
      </c>
      <c r="U20" s="23">
        <f t="shared" si="1"/>
        <v>412</v>
      </c>
      <c r="V20" s="16"/>
      <c r="W20" s="91"/>
      <c r="X20" s="91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689739</v>
      </c>
      <c r="E21" s="270">
        <v>119883</v>
      </c>
      <c r="F21" s="270">
        <v>6.4294830000000003</v>
      </c>
      <c r="G21" s="270">
        <v>0</v>
      </c>
      <c r="H21" s="270">
        <v>81.566000000000003</v>
      </c>
      <c r="I21" s="270">
        <v>20.9</v>
      </c>
      <c r="J21" s="270">
        <v>7.4</v>
      </c>
      <c r="K21" s="270">
        <v>88</v>
      </c>
      <c r="L21" s="270">
        <v>1.0116000000000001</v>
      </c>
      <c r="M21" s="270">
        <v>77.52</v>
      </c>
      <c r="N21" s="270">
        <v>83.266999999999996</v>
      </c>
      <c r="O21" s="270">
        <v>78.474999999999994</v>
      </c>
      <c r="P21" s="270">
        <v>11.9</v>
      </c>
      <c r="Q21" s="270">
        <v>34.4</v>
      </c>
      <c r="R21" s="270">
        <v>19.8</v>
      </c>
      <c r="S21" s="270">
        <v>5.39</v>
      </c>
      <c r="T21" s="16">
        <v>16</v>
      </c>
      <c r="U21" s="23">
        <f t="shared" si="1"/>
        <v>178</v>
      </c>
      <c r="V21" s="16"/>
      <c r="W21" s="91"/>
      <c r="X21" s="91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689561</v>
      </c>
      <c r="E22" s="270">
        <v>119856</v>
      </c>
      <c r="F22" s="270">
        <v>6.8262939999999999</v>
      </c>
      <c r="G22" s="270">
        <v>0</v>
      </c>
      <c r="H22" s="270">
        <v>81.171999999999997</v>
      </c>
      <c r="I22" s="270">
        <v>21.8</v>
      </c>
      <c r="J22" s="270">
        <v>1</v>
      </c>
      <c r="K22" s="270">
        <v>4.3</v>
      </c>
      <c r="L22" s="270">
        <v>1.0133000000000001</v>
      </c>
      <c r="M22" s="270">
        <v>79.034000000000006</v>
      </c>
      <c r="N22" s="270">
        <v>83.067999999999998</v>
      </c>
      <c r="O22" s="270">
        <v>81.691999999999993</v>
      </c>
      <c r="P22" s="270">
        <v>10.7</v>
      </c>
      <c r="Q22" s="270">
        <v>36.299999999999997</v>
      </c>
      <c r="R22" s="270">
        <v>13.1</v>
      </c>
      <c r="S22" s="270">
        <v>5.39</v>
      </c>
      <c r="T22" s="16">
        <v>15</v>
      </c>
      <c r="U22" s="23">
        <f t="shared" si="1"/>
        <v>22</v>
      </c>
      <c r="V22" s="16"/>
      <c r="W22" s="91"/>
      <c r="X22" s="91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689539</v>
      </c>
      <c r="E23" s="270">
        <v>119852</v>
      </c>
      <c r="F23" s="270">
        <v>6.7125750000000002</v>
      </c>
      <c r="G23" s="270">
        <v>0</v>
      </c>
      <c r="H23" s="270">
        <v>80.046000000000006</v>
      </c>
      <c r="I23" s="270">
        <v>21.2</v>
      </c>
      <c r="J23" s="270">
        <v>12.3</v>
      </c>
      <c r="K23" s="270">
        <v>87.1</v>
      </c>
      <c r="L23" s="270">
        <v>1.0130999999999999</v>
      </c>
      <c r="M23" s="270">
        <v>76.888999999999996</v>
      </c>
      <c r="N23" s="270">
        <v>83.045000000000002</v>
      </c>
      <c r="O23" s="270">
        <v>79.968999999999994</v>
      </c>
      <c r="P23" s="270">
        <v>9.1</v>
      </c>
      <c r="Q23" s="270">
        <v>33.700000000000003</v>
      </c>
      <c r="R23" s="270">
        <v>12.5</v>
      </c>
      <c r="S23" s="270">
        <v>5.39</v>
      </c>
      <c r="T23" s="22">
        <v>14</v>
      </c>
      <c r="U23" s="23">
        <f t="shared" si="1"/>
        <v>290</v>
      </c>
      <c r="V23" s="24">
        <v>15</v>
      </c>
      <c r="W23" s="91"/>
      <c r="X23" s="91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689249</v>
      </c>
      <c r="E24" s="270">
        <v>119806</v>
      </c>
      <c r="F24" s="270">
        <v>6.4124749999999997</v>
      </c>
      <c r="G24" s="270">
        <v>0</v>
      </c>
      <c r="H24" s="270">
        <v>78.822000000000003</v>
      </c>
      <c r="I24" s="270">
        <v>21.8</v>
      </c>
      <c r="J24" s="270">
        <v>9.4</v>
      </c>
      <c r="K24" s="270">
        <v>90</v>
      </c>
      <c r="L24" s="270">
        <v>1.0114000000000001</v>
      </c>
      <c r="M24" s="270">
        <v>76.361999999999995</v>
      </c>
      <c r="N24" s="270">
        <v>82.35</v>
      </c>
      <c r="O24" s="270">
        <v>78.634</v>
      </c>
      <c r="P24" s="270">
        <v>13</v>
      </c>
      <c r="Q24" s="270">
        <v>33.799999999999997</v>
      </c>
      <c r="R24" s="270">
        <v>21.1</v>
      </c>
      <c r="S24" s="270">
        <v>5.39</v>
      </c>
      <c r="T24" s="16">
        <v>13</v>
      </c>
      <c r="U24" s="23">
        <f t="shared" si="1"/>
        <v>222</v>
      </c>
      <c r="V24" s="16"/>
      <c r="W24" s="91"/>
      <c r="X24" s="91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689027</v>
      </c>
      <c r="E25" s="270">
        <v>119771</v>
      </c>
      <c r="F25" s="270">
        <v>6.4557169999999999</v>
      </c>
      <c r="G25" s="270">
        <v>0</v>
      </c>
      <c r="H25" s="270">
        <v>78.539000000000001</v>
      </c>
      <c r="I25" s="270">
        <v>21.1</v>
      </c>
      <c r="J25" s="270">
        <v>12</v>
      </c>
      <c r="K25" s="270">
        <v>86.6</v>
      </c>
      <c r="L25" s="270">
        <v>1.0123</v>
      </c>
      <c r="M25" s="270">
        <v>75.66</v>
      </c>
      <c r="N25" s="270">
        <v>81.900999999999996</v>
      </c>
      <c r="O25" s="270">
        <v>77.061000000000007</v>
      </c>
      <c r="P25" s="270">
        <v>11.7</v>
      </c>
      <c r="Q25" s="270">
        <v>30.1</v>
      </c>
      <c r="R25" s="270">
        <v>14.3</v>
      </c>
      <c r="S25" s="270">
        <v>5.39</v>
      </c>
      <c r="T25" s="16">
        <v>12</v>
      </c>
      <c r="U25" s="23">
        <f t="shared" si="1"/>
        <v>282</v>
      </c>
      <c r="V25" s="16"/>
      <c r="W25" s="91"/>
      <c r="X25" s="91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688745</v>
      </c>
      <c r="E26" s="270">
        <v>119726</v>
      </c>
      <c r="F26" s="270">
        <v>6.3372440000000001</v>
      </c>
      <c r="G26" s="270">
        <v>0</v>
      </c>
      <c r="H26" s="270">
        <v>78.873000000000005</v>
      </c>
      <c r="I26" s="270">
        <v>22.4</v>
      </c>
      <c r="J26" s="270">
        <v>10</v>
      </c>
      <c r="K26" s="270">
        <v>86.1</v>
      </c>
      <c r="L26" s="270">
        <v>1.0112000000000001</v>
      </c>
      <c r="M26" s="270">
        <v>76.58</v>
      </c>
      <c r="N26" s="270">
        <v>81.725999999999999</v>
      </c>
      <c r="O26" s="270">
        <v>77.504000000000005</v>
      </c>
      <c r="P26" s="270">
        <v>13.4</v>
      </c>
      <c r="Q26" s="270">
        <v>34.1</v>
      </c>
      <c r="R26" s="270">
        <v>20.8</v>
      </c>
      <c r="S26" s="270">
        <v>5.39</v>
      </c>
      <c r="T26" s="16">
        <v>11</v>
      </c>
      <c r="U26" s="23">
        <f t="shared" si="1"/>
        <v>238</v>
      </c>
      <c r="V26" s="16"/>
      <c r="W26" s="91"/>
      <c r="X26" s="91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688507</v>
      </c>
      <c r="E27" s="270">
        <v>119689</v>
      </c>
      <c r="F27" s="270">
        <v>6.5286369999999998</v>
      </c>
      <c r="G27" s="270">
        <v>0</v>
      </c>
      <c r="H27" s="270">
        <v>78.759</v>
      </c>
      <c r="I27" s="270">
        <v>21.7</v>
      </c>
      <c r="J27" s="270">
        <v>12.1</v>
      </c>
      <c r="K27" s="270">
        <v>87.8</v>
      </c>
      <c r="L27" s="270">
        <v>1.0125999999999999</v>
      </c>
      <c r="M27" s="270">
        <v>76.293000000000006</v>
      </c>
      <c r="N27" s="270">
        <v>82.875</v>
      </c>
      <c r="O27" s="270">
        <v>77.756</v>
      </c>
      <c r="P27" s="270">
        <v>10.8</v>
      </c>
      <c r="Q27" s="270">
        <v>32.9</v>
      </c>
      <c r="R27" s="270">
        <v>13.4</v>
      </c>
      <c r="S27" s="270">
        <v>5.39</v>
      </c>
      <c r="T27" s="16">
        <v>10</v>
      </c>
      <c r="U27" s="23">
        <f t="shared" si="1"/>
        <v>284</v>
      </c>
      <c r="V27" s="16"/>
      <c r="W27" s="91"/>
      <c r="X27" s="91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688223</v>
      </c>
      <c r="E28" s="270">
        <v>119644</v>
      </c>
      <c r="F28" s="270">
        <v>6.3559479999999997</v>
      </c>
      <c r="G28" s="270">
        <v>0</v>
      </c>
      <c r="H28" s="270">
        <v>81.31</v>
      </c>
      <c r="I28" s="270">
        <v>20.8</v>
      </c>
      <c r="J28" s="270">
        <v>7.2</v>
      </c>
      <c r="K28" s="270">
        <v>87.6</v>
      </c>
      <c r="L28" s="270">
        <v>1.0112000000000001</v>
      </c>
      <c r="M28" s="270">
        <v>76.823999999999998</v>
      </c>
      <c r="N28" s="270">
        <v>83.554000000000002</v>
      </c>
      <c r="O28" s="270">
        <v>78.066000000000003</v>
      </c>
      <c r="P28" s="270">
        <v>12.5</v>
      </c>
      <c r="Q28" s="270">
        <v>34.200000000000003</v>
      </c>
      <c r="R28" s="270">
        <v>21.8</v>
      </c>
      <c r="S28" s="270">
        <v>5.4</v>
      </c>
      <c r="T28" s="16">
        <v>9</v>
      </c>
      <c r="U28" s="23">
        <f t="shared" si="1"/>
        <v>173</v>
      </c>
      <c r="V28" s="16"/>
      <c r="W28" s="91"/>
      <c r="X28" s="91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688050</v>
      </c>
      <c r="E29" s="270">
        <v>119617</v>
      </c>
      <c r="F29" s="270">
        <v>6.933649</v>
      </c>
      <c r="G29" s="270">
        <v>0</v>
      </c>
      <c r="H29" s="270">
        <v>80.099999999999994</v>
      </c>
      <c r="I29" s="270">
        <v>22.1</v>
      </c>
      <c r="J29" s="270">
        <v>0.8</v>
      </c>
      <c r="K29" s="270">
        <v>5.3</v>
      </c>
      <c r="L29" s="270">
        <v>1.0136000000000001</v>
      </c>
      <c r="M29" s="270">
        <v>77.611000000000004</v>
      </c>
      <c r="N29" s="270">
        <v>82.953999999999994</v>
      </c>
      <c r="O29" s="270">
        <v>82.924000000000007</v>
      </c>
      <c r="P29" s="270">
        <v>11.3</v>
      </c>
      <c r="Q29" s="270">
        <v>35.6</v>
      </c>
      <c r="R29" s="270">
        <v>12.5</v>
      </c>
      <c r="S29" s="270">
        <v>5.39</v>
      </c>
      <c r="T29" s="16">
        <v>8</v>
      </c>
      <c r="U29" s="23">
        <f t="shared" si="1"/>
        <v>20</v>
      </c>
      <c r="V29" s="16"/>
      <c r="W29" s="91"/>
      <c r="X29" s="91"/>
      <c r="Y29" s="216">
        <f t="shared" si="0"/>
        <v>-100</v>
      </c>
    </row>
    <row r="30" spans="1:25" s="25" customFormat="1">
      <c r="A30" s="21">
        <v>8</v>
      </c>
      <c r="B30" s="267" t="s">
        <v>215</v>
      </c>
      <c r="C30" s="267" t="s">
        <v>194</v>
      </c>
      <c r="D30" s="267">
        <v>688030</v>
      </c>
      <c r="E30" s="267">
        <v>119614</v>
      </c>
      <c r="F30" s="267">
        <v>6.5004980000000003</v>
      </c>
      <c r="G30" s="267">
        <v>0</v>
      </c>
      <c r="H30" s="267">
        <v>79.41</v>
      </c>
      <c r="I30" s="267">
        <v>20.6</v>
      </c>
      <c r="J30" s="267">
        <v>6.1</v>
      </c>
      <c r="K30" s="267">
        <v>86.4</v>
      </c>
      <c r="L30" s="267">
        <v>1.0122</v>
      </c>
      <c r="M30" s="267">
        <v>76.441999999999993</v>
      </c>
      <c r="N30" s="267">
        <v>84.483000000000004</v>
      </c>
      <c r="O30" s="267">
        <v>78.117999999999995</v>
      </c>
      <c r="P30" s="267">
        <v>13.2</v>
      </c>
      <c r="Q30" s="267">
        <v>31.2</v>
      </c>
      <c r="R30" s="267">
        <v>15.7</v>
      </c>
      <c r="S30" s="267">
        <v>5.39</v>
      </c>
      <c r="T30" s="22">
        <v>7</v>
      </c>
      <c r="U30" s="23">
        <f t="shared" si="1"/>
        <v>144</v>
      </c>
      <c r="V30" s="24">
        <v>8</v>
      </c>
      <c r="W30" s="91"/>
      <c r="X30" s="91"/>
      <c r="Y30" s="216">
        <f t="shared" si="0"/>
        <v>-100</v>
      </c>
    </row>
    <row r="31" spans="1:25">
      <c r="A31" s="16">
        <v>7</v>
      </c>
      <c r="B31" s="267" t="s">
        <v>216</v>
      </c>
      <c r="C31" s="267" t="s">
        <v>194</v>
      </c>
      <c r="D31" s="267">
        <v>687886</v>
      </c>
      <c r="E31" s="267">
        <v>119591</v>
      </c>
      <c r="F31" s="267">
        <v>6.4974959999999999</v>
      </c>
      <c r="G31" s="267">
        <v>0</v>
      </c>
      <c r="H31" s="267">
        <v>78.858999999999995</v>
      </c>
      <c r="I31" s="267">
        <v>20.100000000000001</v>
      </c>
      <c r="J31" s="267">
        <v>2.1</v>
      </c>
      <c r="K31" s="267">
        <v>4.4000000000000004</v>
      </c>
      <c r="L31" s="267">
        <v>1.0123</v>
      </c>
      <c r="M31" s="267">
        <v>75.77</v>
      </c>
      <c r="N31" s="267">
        <v>82.194999999999993</v>
      </c>
      <c r="O31" s="267">
        <v>77.88</v>
      </c>
      <c r="P31" s="267">
        <v>11.7</v>
      </c>
      <c r="Q31" s="267">
        <v>33.700000000000003</v>
      </c>
      <c r="R31" s="267">
        <v>15.1</v>
      </c>
      <c r="S31" s="267">
        <v>5.4</v>
      </c>
      <c r="T31" s="16">
        <v>6</v>
      </c>
      <c r="U31" s="23">
        <f t="shared" si="1"/>
        <v>50</v>
      </c>
      <c r="V31" s="5"/>
      <c r="W31" s="91"/>
      <c r="X31" s="91"/>
      <c r="Y31" s="216">
        <f t="shared" si="0"/>
        <v>-100</v>
      </c>
    </row>
    <row r="32" spans="1:25">
      <c r="A32" s="16">
        <v>6</v>
      </c>
      <c r="B32" s="267" t="s">
        <v>217</v>
      </c>
      <c r="C32" s="267" t="s">
        <v>194</v>
      </c>
      <c r="D32" s="267">
        <v>687836</v>
      </c>
      <c r="E32" s="267">
        <v>119583</v>
      </c>
      <c r="F32" s="267">
        <v>6.62202</v>
      </c>
      <c r="G32" s="267">
        <v>0</v>
      </c>
      <c r="H32" s="267">
        <v>78.661000000000001</v>
      </c>
      <c r="I32" s="267">
        <v>21.6</v>
      </c>
      <c r="J32" s="267">
        <v>8.5</v>
      </c>
      <c r="K32" s="267">
        <v>86.1</v>
      </c>
      <c r="L32" s="267">
        <v>1.0125999999999999</v>
      </c>
      <c r="M32" s="267">
        <v>74.872</v>
      </c>
      <c r="N32" s="267">
        <v>81.823999999999998</v>
      </c>
      <c r="O32" s="267">
        <v>79.626000000000005</v>
      </c>
      <c r="P32" s="267">
        <v>12.3</v>
      </c>
      <c r="Q32" s="267">
        <v>33.799999999999997</v>
      </c>
      <c r="R32" s="267">
        <v>15.2</v>
      </c>
      <c r="S32" s="267">
        <v>5.39</v>
      </c>
      <c r="T32" s="16">
        <v>5</v>
      </c>
      <c r="U32" s="23">
        <f t="shared" si="1"/>
        <v>199</v>
      </c>
      <c r="V32" s="5"/>
      <c r="W32" s="91"/>
      <c r="X32" s="91"/>
      <c r="Y32" s="216">
        <f t="shared" si="0"/>
        <v>-100</v>
      </c>
    </row>
    <row r="33" spans="1:25">
      <c r="A33" s="16">
        <v>5</v>
      </c>
      <c r="B33" s="267" t="s">
        <v>218</v>
      </c>
      <c r="C33" s="267" t="s">
        <v>194</v>
      </c>
      <c r="D33" s="267">
        <v>687637</v>
      </c>
      <c r="E33" s="267">
        <v>119551</v>
      </c>
      <c r="F33" s="267">
        <v>6.3837200000000003</v>
      </c>
      <c r="G33" s="267">
        <v>0</v>
      </c>
      <c r="H33" s="267">
        <v>78.403999999999996</v>
      </c>
      <c r="I33" s="267">
        <v>23.5</v>
      </c>
      <c r="J33" s="267">
        <v>14.6</v>
      </c>
      <c r="K33" s="267">
        <v>87.4</v>
      </c>
      <c r="L33" s="267">
        <v>1.0116000000000001</v>
      </c>
      <c r="M33" s="267">
        <v>74.518000000000001</v>
      </c>
      <c r="N33" s="267">
        <v>82.022999999999996</v>
      </c>
      <c r="O33" s="267">
        <v>77.591999999999999</v>
      </c>
      <c r="P33" s="267">
        <v>13.2</v>
      </c>
      <c r="Q33" s="267">
        <v>34.9</v>
      </c>
      <c r="R33" s="267">
        <v>19</v>
      </c>
      <c r="S33" s="267">
        <v>5.41</v>
      </c>
      <c r="T33" s="16">
        <v>4</v>
      </c>
      <c r="U33" s="23">
        <f t="shared" si="1"/>
        <v>341</v>
      </c>
      <c r="V33" s="5"/>
      <c r="W33" s="91"/>
      <c r="X33" s="91"/>
      <c r="Y33" s="216">
        <f t="shared" si="0"/>
        <v>-100</v>
      </c>
    </row>
    <row r="34" spans="1:25">
      <c r="A34" s="16">
        <v>4</v>
      </c>
      <c r="B34" s="267" t="s">
        <v>219</v>
      </c>
      <c r="C34" s="267" t="s">
        <v>194</v>
      </c>
      <c r="D34" s="267">
        <v>687296</v>
      </c>
      <c r="E34" s="267">
        <v>119496</v>
      </c>
      <c r="F34" s="267">
        <v>6.4938630000000002</v>
      </c>
      <c r="G34" s="267">
        <v>0</v>
      </c>
      <c r="H34" s="267">
        <v>80.754000000000005</v>
      </c>
      <c r="I34" s="267">
        <v>22.4</v>
      </c>
      <c r="J34" s="267">
        <v>9</v>
      </c>
      <c r="K34" s="267">
        <v>86.2</v>
      </c>
      <c r="L34" s="267">
        <v>1.0116000000000001</v>
      </c>
      <c r="M34" s="267">
        <v>78.846000000000004</v>
      </c>
      <c r="N34" s="267">
        <v>82.293999999999997</v>
      </c>
      <c r="O34" s="267">
        <v>79.634</v>
      </c>
      <c r="P34" s="267">
        <v>13.1</v>
      </c>
      <c r="Q34" s="267">
        <v>32.4</v>
      </c>
      <c r="R34" s="267">
        <v>20.6</v>
      </c>
      <c r="S34" s="267">
        <v>5.4</v>
      </c>
      <c r="T34" s="16">
        <v>3</v>
      </c>
      <c r="U34" s="23">
        <f t="shared" si="1"/>
        <v>215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67" t="s">
        <v>220</v>
      </c>
      <c r="C35" s="267" t="s">
        <v>194</v>
      </c>
      <c r="D35" s="267">
        <v>687081</v>
      </c>
      <c r="E35" s="267">
        <v>119464</v>
      </c>
      <c r="F35" s="267">
        <v>6.7073470000000004</v>
      </c>
      <c r="G35" s="267">
        <v>0</v>
      </c>
      <c r="H35" s="267">
        <v>82.498999999999995</v>
      </c>
      <c r="I35" s="267">
        <v>22.6</v>
      </c>
      <c r="J35" s="267">
        <v>1.7</v>
      </c>
      <c r="K35" s="267">
        <v>42.6</v>
      </c>
      <c r="L35" s="267">
        <v>1.0126999999999999</v>
      </c>
      <c r="M35" s="267">
        <v>79.120999999999995</v>
      </c>
      <c r="N35" s="267">
        <v>84.843000000000004</v>
      </c>
      <c r="O35" s="267">
        <v>80.989999999999995</v>
      </c>
      <c r="P35" s="267">
        <v>13</v>
      </c>
      <c r="Q35" s="267">
        <v>34.700000000000003</v>
      </c>
      <c r="R35" s="267">
        <v>15.8</v>
      </c>
      <c r="S35" s="267">
        <v>5.41</v>
      </c>
      <c r="T35" s="16">
        <v>2</v>
      </c>
      <c r="U35" s="23">
        <f t="shared" si="1"/>
        <v>42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67" t="s">
        <v>221</v>
      </c>
      <c r="C36" s="267" t="s">
        <v>194</v>
      </c>
      <c r="D36" s="267">
        <v>687039</v>
      </c>
      <c r="E36" s="267">
        <v>119458</v>
      </c>
      <c r="F36" s="267">
        <v>6.8510869999999997</v>
      </c>
      <c r="G36" s="267">
        <v>0</v>
      </c>
      <c r="H36" s="267">
        <v>81.909000000000006</v>
      </c>
      <c r="I36" s="267">
        <v>21.4</v>
      </c>
      <c r="J36" s="267">
        <v>10.3</v>
      </c>
      <c r="K36" s="267">
        <v>82.7</v>
      </c>
      <c r="L36" s="267">
        <v>1.0133000000000001</v>
      </c>
      <c r="M36" s="267">
        <v>79.897000000000006</v>
      </c>
      <c r="N36" s="267">
        <v>83.906000000000006</v>
      </c>
      <c r="O36" s="267">
        <v>82.284999999999997</v>
      </c>
      <c r="P36" s="267">
        <v>11.2</v>
      </c>
      <c r="Q36" s="267">
        <v>33.5</v>
      </c>
      <c r="R36" s="267">
        <v>13.9</v>
      </c>
      <c r="S36" s="267">
        <v>5.38</v>
      </c>
      <c r="T36" s="16">
        <v>1</v>
      </c>
      <c r="U36" s="23">
        <f t="shared" si="1"/>
        <v>239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67" t="s">
        <v>222</v>
      </c>
      <c r="C37" s="267" t="s">
        <v>194</v>
      </c>
      <c r="D37" s="267">
        <v>686800</v>
      </c>
      <c r="E37" s="267">
        <v>119421</v>
      </c>
      <c r="F37" s="267">
        <v>6.5892499999999998</v>
      </c>
      <c r="G37" s="267">
        <v>0</v>
      </c>
      <c r="H37" s="267">
        <v>80.923000000000002</v>
      </c>
      <c r="I37" s="267">
        <v>22.2</v>
      </c>
      <c r="J37" s="267">
        <v>18.5</v>
      </c>
      <c r="K37" s="267">
        <v>88.6</v>
      </c>
      <c r="L37" s="267">
        <v>1.0118</v>
      </c>
      <c r="M37" s="267">
        <v>78.174999999999997</v>
      </c>
      <c r="N37" s="267">
        <v>83.876999999999995</v>
      </c>
      <c r="O37" s="267">
        <v>80.823999999999998</v>
      </c>
      <c r="P37" s="267">
        <v>11.2</v>
      </c>
      <c r="Q37" s="267">
        <v>33.1</v>
      </c>
      <c r="R37" s="267">
        <v>20.2</v>
      </c>
      <c r="S37" s="267">
        <v>5.41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30"/>
      <c r="X38" s="331"/>
      <c r="Y38" s="332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30"/>
      <c r="X39" s="331"/>
      <c r="Y39" s="33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30"/>
      <c r="X40" s="331"/>
      <c r="Y40" s="33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34"/>
      <c r="X41" s="335"/>
      <c r="Y41" s="336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5703125" bestFit="1" customWidth="1"/>
    <col min="5" max="5" width="9.85546875" bestFit="1" customWidth="1"/>
    <col min="6" max="6" width="10.85546875" bestFit="1" customWidth="1"/>
    <col min="7" max="7" width="10.28515625" bestFit="1" customWidth="1"/>
    <col min="8" max="8" width="9.28515625" bestFit="1" customWidth="1"/>
    <col min="10" max="10" width="9.28515625" bestFit="1" customWidth="1"/>
    <col min="11" max="11" width="10.7109375" bestFit="1" customWidth="1"/>
    <col min="12" max="15" width="7.7109375" bestFit="1" customWidth="1"/>
    <col min="16" max="17" width="6.42578125" bestFit="1" customWidth="1"/>
    <col min="18" max="18" width="7.42578125" bestFit="1" customWidth="1"/>
    <col min="19" max="19" width="7.85546875" bestFit="1" customWidth="1"/>
    <col min="20" max="20" width="3.7109375" customWidth="1"/>
    <col min="21" max="21" width="13.425781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471326</v>
      </c>
      <c r="T6" s="22">
        <v>31</v>
      </c>
      <c r="U6" s="23">
        <f>D6-D7</f>
        <v>3407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467919</v>
      </c>
      <c r="T7" s="22">
        <v>30</v>
      </c>
      <c r="U7" s="23">
        <f>D7-D8</f>
        <v>1650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466269</v>
      </c>
      <c r="T8" s="16">
        <v>29</v>
      </c>
      <c r="U8" s="23">
        <f>D8-D9</f>
        <v>2007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464262</v>
      </c>
      <c r="E9" s="270">
        <v>798370</v>
      </c>
      <c r="F9" s="270">
        <v>6.3769609999999997</v>
      </c>
      <c r="G9" s="270">
        <v>0</v>
      </c>
      <c r="H9" s="270">
        <v>78.756</v>
      </c>
      <c r="I9" s="270">
        <v>24.7</v>
      </c>
      <c r="J9" s="270">
        <v>115.3</v>
      </c>
      <c r="K9" s="270">
        <v>191.2</v>
      </c>
      <c r="L9" s="270">
        <v>1.0109999999999999</v>
      </c>
      <c r="M9" s="270">
        <v>75.334999999999994</v>
      </c>
      <c r="N9" s="270">
        <v>82.545000000000002</v>
      </c>
      <c r="O9" s="270">
        <v>78.933999999999997</v>
      </c>
      <c r="P9" s="270">
        <v>22.3</v>
      </c>
      <c r="Q9" s="270">
        <v>28.4</v>
      </c>
      <c r="R9" s="270">
        <v>23.6</v>
      </c>
      <c r="S9" s="270">
        <v>5.05</v>
      </c>
      <c r="T9" s="22">
        <v>28</v>
      </c>
      <c r="U9" s="23">
        <f t="shared" ref="U9:U36" si="1">D9-D10</f>
        <v>2765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461497</v>
      </c>
      <c r="E10" s="270">
        <v>797933</v>
      </c>
      <c r="F10" s="270">
        <v>6.2019960000000003</v>
      </c>
      <c r="G10" s="270">
        <v>0</v>
      </c>
      <c r="H10" s="270">
        <v>77.866</v>
      </c>
      <c r="I10" s="270">
        <v>24.5</v>
      </c>
      <c r="J10" s="270">
        <v>87.8</v>
      </c>
      <c r="K10" s="270">
        <v>176.8</v>
      </c>
      <c r="L10" s="270">
        <v>1.0106999999999999</v>
      </c>
      <c r="M10" s="270">
        <v>74.19</v>
      </c>
      <c r="N10" s="270">
        <v>81.808000000000007</v>
      </c>
      <c r="O10" s="270">
        <v>76.421000000000006</v>
      </c>
      <c r="P10" s="270">
        <v>21.7</v>
      </c>
      <c r="Q10" s="270">
        <v>27.9</v>
      </c>
      <c r="R10" s="270">
        <v>23.4</v>
      </c>
      <c r="S10" s="270">
        <v>5.05</v>
      </c>
      <c r="T10" s="16">
        <v>27</v>
      </c>
      <c r="U10" s="23">
        <f t="shared" si="1"/>
        <v>2106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459391</v>
      </c>
      <c r="E11" s="270">
        <v>797597</v>
      </c>
      <c r="F11" s="270">
        <v>6.1105869999999998</v>
      </c>
      <c r="G11" s="270">
        <v>0</v>
      </c>
      <c r="H11" s="270">
        <v>77.715999999999994</v>
      </c>
      <c r="I11" s="270">
        <v>25.3</v>
      </c>
      <c r="J11" s="270">
        <v>104.5</v>
      </c>
      <c r="K11" s="270">
        <v>178.7</v>
      </c>
      <c r="L11" s="270">
        <v>1.0105999999999999</v>
      </c>
      <c r="M11" s="270">
        <v>74.878</v>
      </c>
      <c r="N11" s="270">
        <v>81.204999999999998</v>
      </c>
      <c r="O11" s="270">
        <v>74.951999999999998</v>
      </c>
      <c r="P11" s="270">
        <v>22</v>
      </c>
      <c r="Q11" s="270">
        <v>30.5</v>
      </c>
      <c r="R11" s="270">
        <v>22.8</v>
      </c>
      <c r="S11" s="270">
        <v>5.0599999999999996</v>
      </c>
      <c r="T11" s="16">
        <v>26</v>
      </c>
      <c r="U11" s="23">
        <f t="shared" si="1"/>
        <v>2506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456885</v>
      </c>
      <c r="E12" s="270">
        <v>797196</v>
      </c>
      <c r="F12" s="270">
        <v>6.1473899999999997</v>
      </c>
      <c r="G12" s="270">
        <v>0</v>
      </c>
      <c r="H12" s="270">
        <v>77.849000000000004</v>
      </c>
      <c r="I12" s="270">
        <v>25.2</v>
      </c>
      <c r="J12" s="270">
        <v>89.2</v>
      </c>
      <c r="K12" s="270">
        <v>146.4</v>
      </c>
      <c r="L12" s="270">
        <v>1.0105999999999999</v>
      </c>
      <c r="M12" s="270">
        <v>74.488</v>
      </c>
      <c r="N12" s="270">
        <v>81.667000000000002</v>
      </c>
      <c r="O12" s="270">
        <v>75.435000000000002</v>
      </c>
      <c r="P12" s="270">
        <v>21.2</v>
      </c>
      <c r="Q12" s="270">
        <v>30.7</v>
      </c>
      <c r="R12" s="270">
        <v>22.7</v>
      </c>
      <c r="S12" s="270">
        <v>5.0599999999999996</v>
      </c>
      <c r="T12" s="16">
        <v>25</v>
      </c>
      <c r="U12" s="23">
        <f t="shared" si="1"/>
        <v>2139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454746</v>
      </c>
      <c r="E13" s="270">
        <v>796854</v>
      </c>
      <c r="F13" s="270">
        <v>6.2138689999999999</v>
      </c>
      <c r="G13" s="270">
        <v>0</v>
      </c>
      <c r="H13" s="270">
        <v>78.034999999999997</v>
      </c>
      <c r="I13" s="270">
        <v>25.5</v>
      </c>
      <c r="J13" s="270">
        <v>94.3</v>
      </c>
      <c r="K13" s="270">
        <v>142.9</v>
      </c>
      <c r="L13" s="270">
        <v>1.0106999999999999</v>
      </c>
      <c r="M13" s="270">
        <v>73.808999999999997</v>
      </c>
      <c r="N13" s="270">
        <v>81.159000000000006</v>
      </c>
      <c r="O13" s="270">
        <v>76.674999999999997</v>
      </c>
      <c r="P13" s="270">
        <v>22.9</v>
      </c>
      <c r="Q13" s="270">
        <v>31.2</v>
      </c>
      <c r="R13" s="270">
        <v>23.7</v>
      </c>
      <c r="S13" s="270">
        <v>5.0599999999999996</v>
      </c>
      <c r="T13" s="16">
        <v>24</v>
      </c>
      <c r="U13" s="23">
        <f t="shared" si="1"/>
        <v>2262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452484</v>
      </c>
      <c r="E14" s="270">
        <v>796493</v>
      </c>
      <c r="F14" s="270">
        <v>6.3322760000000002</v>
      </c>
      <c r="G14" s="270">
        <v>0</v>
      </c>
      <c r="H14" s="270">
        <v>82.513000000000005</v>
      </c>
      <c r="I14" s="270">
        <v>23.7</v>
      </c>
      <c r="J14" s="270">
        <v>37.200000000000003</v>
      </c>
      <c r="K14" s="270">
        <v>141.5</v>
      </c>
      <c r="L14" s="270">
        <v>1.0108999999999999</v>
      </c>
      <c r="M14" s="270">
        <v>77.730999999999995</v>
      </c>
      <c r="N14" s="270">
        <v>83.656999999999996</v>
      </c>
      <c r="O14" s="270">
        <v>78.251999999999995</v>
      </c>
      <c r="P14" s="270">
        <v>19.8</v>
      </c>
      <c r="Q14" s="270">
        <v>28.9</v>
      </c>
      <c r="R14" s="270">
        <v>23.4</v>
      </c>
      <c r="S14" s="270">
        <v>5.0599999999999996</v>
      </c>
      <c r="T14" s="16">
        <v>23</v>
      </c>
      <c r="U14" s="23">
        <f t="shared" si="1"/>
        <v>891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451593</v>
      </c>
      <c r="E15" s="270">
        <v>796359</v>
      </c>
      <c r="F15" s="270">
        <v>6.7642420000000003</v>
      </c>
      <c r="G15" s="270">
        <v>0</v>
      </c>
      <c r="H15" s="270">
        <v>80.972999999999999</v>
      </c>
      <c r="I15" s="270">
        <v>23.9</v>
      </c>
      <c r="J15" s="270">
        <v>50.9</v>
      </c>
      <c r="K15" s="270">
        <v>165</v>
      </c>
      <c r="L15" s="270">
        <v>1.0123</v>
      </c>
      <c r="M15" s="270">
        <v>75.248999999999995</v>
      </c>
      <c r="N15" s="270">
        <v>83.578000000000003</v>
      </c>
      <c r="O15" s="270">
        <v>83.102999999999994</v>
      </c>
      <c r="P15" s="270">
        <v>18.899999999999999</v>
      </c>
      <c r="Q15" s="270">
        <v>30</v>
      </c>
      <c r="R15" s="270">
        <v>19.8</v>
      </c>
      <c r="S15" s="270">
        <v>5.0599999999999996</v>
      </c>
      <c r="T15" s="16">
        <v>22</v>
      </c>
      <c r="U15" s="23">
        <f t="shared" si="1"/>
        <v>1218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450375</v>
      </c>
      <c r="E16" s="270">
        <v>796168</v>
      </c>
      <c r="F16" s="270">
        <v>6.2457240000000001</v>
      </c>
      <c r="G16" s="270">
        <v>0</v>
      </c>
      <c r="H16" s="270">
        <v>78.039000000000001</v>
      </c>
      <c r="I16" s="270">
        <v>24.8</v>
      </c>
      <c r="J16" s="270">
        <v>97.9</v>
      </c>
      <c r="K16" s="270">
        <v>207</v>
      </c>
      <c r="L16" s="270">
        <v>1.0105999999999999</v>
      </c>
      <c r="M16" s="270">
        <v>75.296999999999997</v>
      </c>
      <c r="N16" s="270">
        <v>81.396000000000001</v>
      </c>
      <c r="O16" s="270">
        <v>77.453000000000003</v>
      </c>
      <c r="P16" s="270">
        <v>22.8</v>
      </c>
      <c r="Q16" s="270">
        <v>29.1</v>
      </c>
      <c r="R16" s="270">
        <v>24.7</v>
      </c>
      <c r="S16" s="270">
        <v>5.07</v>
      </c>
      <c r="T16" s="22">
        <v>21</v>
      </c>
      <c r="U16" s="23">
        <f t="shared" si="1"/>
        <v>2350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448025</v>
      </c>
      <c r="E17" s="270">
        <v>795793</v>
      </c>
      <c r="F17" s="270">
        <v>6.3297850000000002</v>
      </c>
      <c r="G17" s="270">
        <v>0</v>
      </c>
      <c r="H17" s="270">
        <v>78.466999999999999</v>
      </c>
      <c r="I17" s="270">
        <v>25.1</v>
      </c>
      <c r="J17" s="270">
        <v>112.5</v>
      </c>
      <c r="K17" s="270">
        <v>217.9</v>
      </c>
      <c r="L17" s="270">
        <v>1.0107999999999999</v>
      </c>
      <c r="M17" s="270">
        <v>74.793999999999997</v>
      </c>
      <c r="N17" s="270">
        <v>81.040999999999997</v>
      </c>
      <c r="O17" s="270">
        <v>78.537000000000006</v>
      </c>
      <c r="P17" s="270">
        <v>21.9</v>
      </c>
      <c r="Q17" s="270">
        <v>29.7</v>
      </c>
      <c r="R17" s="270">
        <v>24.4</v>
      </c>
      <c r="S17" s="270">
        <v>5.07</v>
      </c>
      <c r="T17" s="16">
        <v>20</v>
      </c>
      <c r="U17" s="23">
        <f t="shared" si="1"/>
        <v>2696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445329</v>
      </c>
      <c r="E18" s="270">
        <v>795365</v>
      </c>
      <c r="F18" s="270">
        <v>6.4189179999999997</v>
      </c>
      <c r="G18" s="270">
        <v>0</v>
      </c>
      <c r="H18" s="270">
        <v>79.600999999999999</v>
      </c>
      <c r="I18" s="270">
        <v>25.8</v>
      </c>
      <c r="J18" s="270">
        <v>128.9</v>
      </c>
      <c r="K18" s="270">
        <v>233.3</v>
      </c>
      <c r="L18" s="270">
        <v>1.0109999999999999</v>
      </c>
      <c r="M18" s="270">
        <v>76.010000000000005</v>
      </c>
      <c r="N18" s="270">
        <v>81.998999999999995</v>
      </c>
      <c r="O18" s="270">
        <v>79.807000000000002</v>
      </c>
      <c r="P18" s="270">
        <v>23.4</v>
      </c>
      <c r="Q18" s="270">
        <v>30.1</v>
      </c>
      <c r="R18" s="270">
        <v>24.5</v>
      </c>
      <c r="S18" s="270">
        <v>5.07</v>
      </c>
      <c r="T18" s="16">
        <v>19</v>
      </c>
      <c r="U18" s="23">
        <f t="shared" si="1"/>
        <v>3093</v>
      </c>
      <c r="V18" s="16"/>
      <c r="W18" s="91"/>
      <c r="X18" s="91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442236</v>
      </c>
      <c r="E19" s="270">
        <v>794881</v>
      </c>
      <c r="F19" s="270">
        <v>6.320608</v>
      </c>
      <c r="G19" s="270">
        <v>0</v>
      </c>
      <c r="H19" s="270">
        <v>79.215999999999994</v>
      </c>
      <c r="I19" s="270">
        <v>25.6</v>
      </c>
      <c r="J19" s="270">
        <v>150.69999999999999</v>
      </c>
      <c r="K19" s="270">
        <v>278.10000000000002</v>
      </c>
      <c r="L19" s="270">
        <v>1.0107999999999999</v>
      </c>
      <c r="M19" s="270">
        <v>75.498999999999995</v>
      </c>
      <c r="N19" s="270">
        <v>82.444000000000003</v>
      </c>
      <c r="O19" s="270">
        <v>78.332999999999998</v>
      </c>
      <c r="P19" s="270">
        <v>23.5</v>
      </c>
      <c r="Q19" s="270">
        <v>29.8</v>
      </c>
      <c r="R19" s="270">
        <v>24.2</v>
      </c>
      <c r="S19" s="270">
        <v>5.07</v>
      </c>
      <c r="T19" s="16">
        <v>18</v>
      </c>
      <c r="U19" s="23">
        <f t="shared" si="1"/>
        <v>3610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438626</v>
      </c>
      <c r="E20" s="270">
        <v>794311</v>
      </c>
      <c r="F20" s="270">
        <v>6.202026</v>
      </c>
      <c r="G20" s="270">
        <v>0</v>
      </c>
      <c r="H20" s="270">
        <v>78.459000000000003</v>
      </c>
      <c r="I20" s="270">
        <v>25.3</v>
      </c>
      <c r="J20" s="270">
        <v>178.5</v>
      </c>
      <c r="K20" s="270">
        <v>321.5</v>
      </c>
      <c r="L20" s="270">
        <v>1.0105999999999999</v>
      </c>
      <c r="M20" s="270">
        <v>75.141999999999996</v>
      </c>
      <c r="N20" s="270">
        <v>81.662000000000006</v>
      </c>
      <c r="O20" s="270">
        <v>76.721999999999994</v>
      </c>
      <c r="P20" s="270">
        <v>23.6</v>
      </c>
      <c r="Q20" s="270">
        <v>28.8</v>
      </c>
      <c r="R20" s="270">
        <v>24.4</v>
      </c>
      <c r="S20" s="270">
        <v>5.07</v>
      </c>
      <c r="T20" s="16">
        <v>17</v>
      </c>
      <c r="U20" s="23">
        <f t="shared" si="1"/>
        <v>4281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434345</v>
      </c>
      <c r="E21" s="270">
        <v>793631</v>
      </c>
      <c r="F21" s="270">
        <v>6.3150899999999996</v>
      </c>
      <c r="G21" s="270">
        <v>0</v>
      </c>
      <c r="H21" s="270">
        <v>81.206999999999994</v>
      </c>
      <c r="I21" s="270">
        <v>25.3</v>
      </c>
      <c r="J21" s="270">
        <v>156.5</v>
      </c>
      <c r="K21" s="270">
        <v>273.60000000000002</v>
      </c>
      <c r="L21" s="270">
        <v>1.0107999999999999</v>
      </c>
      <c r="M21" s="270">
        <v>77.141999999999996</v>
      </c>
      <c r="N21" s="270">
        <v>82.875</v>
      </c>
      <c r="O21" s="270">
        <v>78.227999999999994</v>
      </c>
      <c r="P21" s="270">
        <v>23.4</v>
      </c>
      <c r="Q21" s="270">
        <v>29.1</v>
      </c>
      <c r="R21" s="270">
        <v>24.1</v>
      </c>
      <c r="S21" s="270">
        <v>5.07</v>
      </c>
      <c r="T21" s="16">
        <v>16</v>
      </c>
      <c r="U21" s="23">
        <f t="shared" si="1"/>
        <v>3751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430594</v>
      </c>
      <c r="E22" s="270">
        <v>793054</v>
      </c>
      <c r="F22" s="270">
        <v>6.5293830000000002</v>
      </c>
      <c r="G22" s="270">
        <v>0</v>
      </c>
      <c r="H22" s="270">
        <v>80.930999999999997</v>
      </c>
      <c r="I22" s="270">
        <v>26.1</v>
      </c>
      <c r="J22" s="270">
        <v>94.5</v>
      </c>
      <c r="K22" s="270">
        <v>278.89999999999998</v>
      </c>
      <c r="L22" s="270">
        <v>1.0113000000000001</v>
      </c>
      <c r="M22" s="270">
        <v>78.8</v>
      </c>
      <c r="N22" s="270">
        <v>82.84</v>
      </c>
      <c r="O22" s="270">
        <v>81.293999999999997</v>
      </c>
      <c r="P22" s="270">
        <v>20.8</v>
      </c>
      <c r="Q22" s="270">
        <v>34</v>
      </c>
      <c r="R22" s="270">
        <v>24.2</v>
      </c>
      <c r="S22" s="270">
        <v>5.07</v>
      </c>
      <c r="T22" s="16">
        <v>15</v>
      </c>
      <c r="U22" s="23">
        <f t="shared" si="1"/>
        <v>2248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428346</v>
      </c>
      <c r="E23" s="270">
        <v>792707</v>
      </c>
      <c r="F23" s="270">
        <v>6.4994120000000004</v>
      </c>
      <c r="G23" s="270">
        <v>0</v>
      </c>
      <c r="H23" s="270">
        <v>79.887</v>
      </c>
      <c r="I23" s="270">
        <v>24.8</v>
      </c>
      <c r="J23" s="270">
        <v>40.9</v>
      </c>
      <c r="K23" s="270">
        <v>155.19999999999999</v>
      </c>
      <c r="L23" s="270">
        <v>1.0115000000000001</v>
      </c>
      <c r="M23" s="270">
        <v>76.652000000000001</v>
      </c>
      <c r="N23" s="270">
        <v>82.885000000000005</v>
      </c>
      <c r="O23" s="270">
        <v>79.843000000000004</v>
      </c>
      <c r="P23" s="270">
        <v>19.100000000000001</v>
      </c>
      <c r="Q23" s="270">
        <v>33.9</v>
      </c>
      <c r="R23" s="270">
        <v>21.1</v>
      </c>
      <c r="S23" s="270">
        <v>5.07</v>
      </c>
      <c r="T23" s="22">
        <v>14</v>
      </c>
      <c r="U23" s="23">
        <f t="shared" si="1"/>
        <v>939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427407</v>
      </c>
      <c r="E24" s="270">
        <v>792560</v>
      </c>
      <c r="F24" s="270">
        <v>6.3977370000000002</v>
      </c>
      <c r="G24" s="270">
        <v>0</v>
      </c>
      <c r="H24" s="270">
        <v>78.659000000000006</v>
      </c>
      <c r="I24" s="270">
        <v>25</v>
      </c>
      <c r="J24" s="270">
        <v>52.5</v>
      </c>
      <c r="K24" s="270">
        <v>174.3</v>
      </c>
      <c r="L24" s="270">
        <v>1.0113000000000001</v>
      </c>
      <c r="M24" s="270">
        <v>76.078000000000003</v>
      </c>
      <c r="N24" s="270">
        <v>82.203999999999994</v>
      </c>
      <c r="O24" s="270">
        <v>78.433999999999997</v>
      </c>
      <c r="P24" s="270">
        <v>20.6</v>
      </c>
      <c r="Q24" s="270">
        <v>32.9</v>
      </c>
      <c r="R24" s="270">
        <v>21.1</v>
      </c>
      <c r="S24" s="270">
        <v>5.07</v>
      </c>
      <c r="T24" s="16">
        <v>13</v>
      </c>
      <c r="U24" s="23">
        <f t="shared" si="1"/>
        <v>1207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426200</v>
      </c>
      <c r="E25" s="270">
        <v>792369</v>
      </c>
      <c r="F25" s="270">
        <v>6.2350770000000004</v>
      </c>
      <c r="G25" s="270">
        <v>0</v>
      </c>
      <c r="H25" s="270">
        <v>78.305000000000007</v>
      </c>
      <c r="I25" s="270">
        <v>24.9</v>
      </c>
      <c r="J25" s="270">
        <v>106.8</v>
      </c>
      <c r="K25" s="270">
        <v>232.7</v>
      </c>
      <c r="L25" s="270">
        <v>1.0106999999999999</v>
      </c>
      <c r="M25" s="270">
        <v>75.262</v>
      </c>
      <c r="N25" s="270">
        <v>81.599000000000004</v>
      </c>
      <c r="O25" s="270">
        <v>76.893000000000001</v>
      </c>
      <c r="P25" s="270">
        <v>20.7</v>
      </c>
      <c r="Q25" s="270">
        <v>28.7</v>
      </c>
      <c r="R25" s="270">
        <v>23.4</v>
      </c>
      <c r="S25" s="270">
        <v>5.07</v>
      </c>
      <c r="T25" s="16">
        <v>12</v>
      </c>
      <c r="U25" s="23">
        <f t="shared" si="1"/>
        <v>2555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423645</v>
      </c>
      <c r="E26" s="270">
        <v>791962</v>
      </c>
      <c r="F26" s="270">
        <v>6.2712830000000004</v>
      </c>
      <c r="G26" s="270">
        <v>0</v>
      </c>
      <c r="H26" s="270">
        <v>78.61</v>
      </c>
      <c r="I26" s="270">
        <v>25.4</v>
      </c>
      <c r="J26" s="270">
        <v>121</v>
      </c>
      <c r="K26" s="270">
        <v>231.3</v>
      </c>
      <c r="L26" s="270">
        <v>1.0107999999999999</v>
      </c>
      <c r="M26" s="270">
        <v>76.427000000000007</v>
      </c>
      <c r="N26" s="270">
        <v>81.421000000000006</v>
      </c>
      <c r="O26" s="270">
        <v>77.381</v>
      </c>
      <c r="P26" s="270">
        <v>22.3</v>
      </c>
      <c r="Q26" s="270">
        <v>29.6</v>
      </c>
      <c r="R26" s="270">
        <v>23.4</v>
      </c>
      <c r="S26" s="270">
        <v>5.07</v>
      </c>
      <c r="T26" s="16">
        <v>11</v>
      </c>
      <c r="U26" s="23">
        <f t="shared" si="1"/>
        <v>2903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420742</v>
      </c>
      <c r="E27" s="270">
        <v>791502</v>
      </c>
      <c r="F27" s="270">
        <v>6.2941700000000003</v>
      </c>
      <c r="G27" s="270">
        <v>0</v>
      </c>
      <c r="H27" s="270">
        <v>78.471000000000004</v>
      </c>
      <c r="I27" s="270">
        <v>25.3</v>
      </c>
      <c r="J27" s="270">
        <v>125.1</v>
      </c>
      <c r="K27" s="270">
        <v>211.3</v>
      </c>
      <c r="L27" s="270">
        <v>1.0108999999999999</v>
      </c>
      <c r="M27" s="270">
        <v>75.924999999999997</v>
      </c>
      <c r="N27" s="270">
        <v>82.561999999999998</v>
      </c>
      <c r="O27" s="270">
        <v>77.587000000000003</v>
      </c>
      <c r="P27" s="270">
        <v>21.6</v>
      </c>
      <c r="Q27" s="270">
        <v>30.7</v>
      </c>
      <c r="R27" s="270">
        <v>23</v>
      </c>
      <c r="S27" s="270">
        <v>5.07</v>
      </c>
      <c r="T27" s="16">
        <v>10</v>
      </c>
      <c r="U27" s="23">
        <f t="shared" si="1"/>
        <v>3004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417738</v>
      </c>
      <c r="E28" s="270">
        <v>791024</v>
      </c>
      <c r="F28" s="270">
        <v>6.2574839999999998</v>
      </c>
      <c r="G28" s="270">
        <v>0</v>
      </c>
      <c r="H28" s="270">
        <v>81.123000000000005</v>
      </c>
      <c r="I28" s="270">
        <v>25.1</v>
      </c>
      <c r="J28" s="270">
        <v>57.1</v>
      </c>
      <c r="K28" s="270">
        <v>187.9</v>
      </c>
      <c r="L28" s="270">
        <v>1.0106999999999999</v>
      </c>
      <c r="M28" s="270">
        <v>76.567999999999998</v>
      </c>
      <c r="N28" s="270">
        <v>83.412999999999997</v>
      </c>
      <c r="O28" s="270">
        <v>77.497</v>
      </c>
      <c r="P28" s="270">
        <v>21.3</v>
      </c>
      <c r="Q28" s="270">
        <v>32.9</v>
      </c>
      <c r="R28" s="270">
        <v>24.4</v>
      </c>
      <c r="S28" s="270">
        <v>5.08</v>
      </c>
      <c r="T28" s="16">
        <v>9</v>
      </c>
      <c r="U28" s="23">
        <f t="shared" si="1"/>
        <v>1368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416370</v>
      </c>
      <c r="E29" s="270">
        <v>790813</v>
      </c>
      <c r="F29" s="270">
        <v>6.6865500000000004</v>
      </c>
      <c r="G29" s="270">
        <v>0</v>
      </c>
      <c r="H29" s="270">
        <v>79.887</v>
      </c>
      <c r="I29" s="270">
        <v>24.7</v>
      </c>
      <c r="J29" s="270">
        <v>68.900000000000006</v>
      </c>
      <c r="K29" s="270">
        <v>193.5</v>
      </c>
      <c r="L29" s="270">
        <v>1.0119</v>
      </c>
      <c r="M29" s="270">
        <v>77.319999999999993</v>
      </c>
      <c r="N29" s="270">
        <v>82.77</v>
      </c>
      <c r="O29" s="270">
        <v>82.590999999999994</v>
      </c>
      <c r="P29" s="270">
        <v>20.7</v>
      </c>
      <c r="Q29" s="270">
        <v>31.8</v>
      </c>
      <c r="R29" s="270">
        <v>21.5</v>
      </c>
      <c r="S29" s="270">
        <v>5.08</v>
      </c>
      <c r="T29" s="16">
        <v>8</v>
      </c>
      <c r="U29" s="23">
        <f t="shared" si="1"/>
        <v>1650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66" t="s">
        <v>215</v>
      </c>
      <c r="C30" s="266" t="s">
        <v>194</v>
      </c>
      <c r="D30" s="266">
        <v>414720</v>
      </c>
      <c r="E30" s="266">
        <v>790553</v>
      </c>
      <c r="F30" s="266">
        <v>6.2817980000000002</v>
      </c>
      <c r="G30" s="266">
        <v>0</v>
      </c>
      <c r="H30" s="266">
        <v>79.146000000000001</v>
      </c>
      <c r="I30" s="266">
        <v>25.1</v>
      </c>
      <c r="J30" s="266">
        <v>118.9</v>
      </c>
      <c r="K30" s="266">
        <v>206.4</v>
      </c>
      <c r="L30" s="266">
        <v>1.0107999999999999</v>
      </c>
      <c r="M30" s="266">
        <v>76.17</v>
      </c>
      <c r="N30" s="266">
        <v>84.314999999999998</v>
      </c>
      <c r="O30" s="266">
        <v>77.656999999999996</v>
      </c>
      <c r="P30" s="266">
        <v>23.2</v>
      </c>
      <c r="Q30" s="266">
        <v>28.9</v>
      </c>
      <c r="R30" s="266">
        <v>23.8</v>
      </c>
      <c r="S30" s="266">
        <v>5.08</v>
      </c>
      <c r="T30" s="22">
        <v>7</v>
      </c>
      <c r="U30" s="23">
        <f t="shared" si="1"/>
        <v>2853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66" t="s">
        <v>216</v>
      </c>
      <c r="C31" s="266" t="s">
        <v>194</v>
      </c>
      <c r="D31" s="266">
        <v>411867</v>
      </c>
      <c r="E31" s="266">
        <v>790104</v>
      </c>
      <c r="F31" s="266">
        <v>6.3061290000000003</v>
      </c>
      <c r="G31" s="266">
        <v>0</v>
      </c>
      <c r="H31" s="266">
        <v>78.622</v>
      </c>
      <c r="I31" s="266">
        <v>25</v>
      </c>
      <c r="J31" s="266">
        <v>107.9</v>
      </c>
      <c r="K31" s="266">
        <v>207</v>
      </c>
      <c r="L31" s="266">
        <v>1.0107999999999999</v>
      </c>
      <c r="M31" s="266">
        <v>75.561000000000007</v>
      </c>
      <c r="N31" s="266">
        <v>81.960999999999999</v>
      </c>
      <c r="O31" s="266">
        <v>78.054000000000002</v>
      </c>
      <c r="P31" s="266">
        <v>22.9</v>
      </c>
      <c r="Q31" s="266">
        <v>29.2</v>
      </c>
      <c r="R31" s="266">
        <v>23.9</v>
      </c>
      <c r="S31" s="266">
        <v>5.08</v>
      </c>
      <c r="T31" s="16">
        <v>6</v>
      </c>
      <c r="U31" s="23">
        <f t="shared" si="1"/>
        <v>2584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66" t="s">
        <v>217</v>
      </c>
      <c r="C32" s="266" t="s">
        <v>194</v>
      </c>
      <c r="D32" s="266">
        <v>409283</v>
      </c>
      <c r="E32" s="266">
        <v>789695</v>
      </c>
      <c r="F32" s="266">
        <v>6.4164130000000004</v>
      </c>
      <c r="G32" s="266">
        <v>0</v>
      </c>
      <c r="H32" s="266">
        <v>78.433999999999997</v>
      </c>
      <c r="I32" s="266">
        <v>25.1</v>
      </c>
      <c r="J32" s="266">
        <v>96.7</v>
      </c>
      <c r="K32" s="266">
        <v>191.3</v>
      </c>
      <c r="L32" s="266">
        <v>1.0112000000000001</v>
      </c>
      <c r="M32" s="266">
        <v>74.721999999999994</v>
      </c>
      <c r="N32" s="266">
        <v>81.611000000000004</v>
      </c>
      <c r="O32" s="266">
        <v>79.274000000000001</v>
      </c>
      <c r="P32" s="266">
        <v>22.1</v>
      </c>
      <c r="Q32" s="266">
        <v>30.4</v>
      </c>
      <c r="R32" s="266">
        <v>22.9</v>
      </c>
      <c r="S32" s="266">
        <v>5.08</v>
      </c>
      <c r="T32" s="16">
        <v>5</v>
      </c>
      <c r="U32" s="23">
        <f t="shared" si="1"/>
        <v>2319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66" t="s">
        <v>218</v>
      </c>
      <c r="C33" s="266" t="s">
        <v>194</v>
      </c>
      <c r="D33" s="266">
        <v>406964</v>
      </c>
      <c r="E33" s="266">
        <v>789327</v>
      </c>
      <c r="F33" s="266">
        <v>6.2867829999999998</v>
      </c>
      <c r="G33" s="266">
        <v>0</v>
      </c>
      <c r="H33" s="266">
        <v>78.230999999999995</v>
      </c>
      <c r="I33" s="266">
        <v>25.7</v>
      </c>
      <c r="J33" s="266">
        <v>81.400000000000006</v>
      </c>
      <c r="K33" s="266">
        <v>168.9</v>
      </c>
      <c r="L33" s="266">
        <v>1.0108999999999999</v>
      </c>
      <c r="M33" s="266">
        <v>74.48</v>
      </c>
      <c r="N33" s="266">
        <v>81.843000000000004</v>
      </c>
      <c r="O33" s="266">
        <v>77.558000000000007</v>
      </c>
      <c r="P33" s="266">
        <v>21.9</v>
      </c>
      <c r="Q33" s="266">
        <v>32</v>
      </c>
      <c r="R33" s="266">
        <v>23.2</v>
      </c>
      <c r="S33" s="266">
        <v>5.08</v>
      </c>
      <c r="T33" s="16">
        <v>4</v>
      </c>
      <c r="U33" s="23">
        <f t="shared" si="1"/>
        <v>1951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66" t="s">
        <v>219</v>
      </c>
      <c r="C34" s="266" t="s">
        <v>194</v>
      </c>
      <c r="D34" s="266">
        <v>405013</v>
      </c>
      <c r="E34" s="266">
        <v>789016</v>
      </c>
      <c r="F34" s="266">
        <v>6.4534120000000001</v>
      </c>
      <c r="G34" s="266">
        <v>0</v>
      </c>
      <c r="H34" s="266">
        <v>80.522000000000006</v>
      </c>
      <c r="I34" s="266">
        <v>25</v>
      </c>
      <c r="J34" s="266">
        <v>107.5</v>
      </c>
      <c r="K34" s="266">
        <v>208.1</v>
      </c>
      <c r="L34" s="266">
        <v>1.0112000000000001</v>
      </c>
      <c r="M34" s="266">
        <v>78.66</v>
      </c>
      <c r="N34" s="266">
        <v>82.117999999999995</v>
      </c>
      <c r="O34" s="266">
        <v>79.807000000000002</v>
      </c>
      <c r="P34" s="266">
        <v>21.8</v>
      </c>
      <c r="Q34" s="266">
        <v>29.7</v>
      </c>
      <c r="R34" s="266">
        <v>22.9</v>
      </c>
      <c r="S34" s="266">
        <v>5.08</v>
      </c>
      <c r="T34" s="16">
        <v>3</v>
      </c>
      <c r="U34" s="23">
        <f t="shared" si="1"/>
        <v>2579</v>
      </c>
      <c r="V34" s="5"/>
      <c r="W34" s="99"/>
      <c r="X34" s="99"/>
      <c r="Y34" s="216">
        <f t="shared" si="0"/>
        <v>-100</v>
      </c>
    </row>
    <row r="35" spans="1:25">
      <c r="A35" s="16">
        <v>3</v>
      </c>
      <c r="B35" s="266" t="s">
        <v>220</v>
      </c>
      <c r="C35" s="266" t="s">
        <v>194</v>
      </c>
      <c r="D35" s="266">
        <v>402434</v>
      </c>
      <c r="E35" s="266">
        <v>788616</v>
      </c>
      <c r="F35" s="266">
        <v>6.4736200000000004</v>
      </c>
      <c r="G35" s="266">
        <v>0</v>
      </c>
      <c r="H35" s="266">
        <v>82.287000000000006</v>
      </c>
      <c r="I35" s="266">
        <v>25.9</v>
      </c>
      <c r="J35" s="266">
        <v>64.599999999999994</v>
      </c>
      <c r="K35" s="266">
        <v>176.7</v>
      </c>
      <c r="L35" s="266">
        <v>1.0112000000000001</v>
      </c>
      <c r="M35" s="266">
        <v>78.896000000000001</v>
      </c>
      <c r="N35" s="266">
        <v>84.606999999999999</v>
      </c>
      <c r="O35" s="266">
        <v>80.397000000000006</v>
      </c>
      <c r="P35" s="266">
        <v>19.7</v>
      </c>
      <c r="Q35" s="266">
        <v>35.6</v>
      </c>
      <c r="R35" s="266">
        <v>23.9</v>
      </c>
      <c r="S35" s="266">
        <v>5.08</v>
      </c>
      <c r="T35" s="16">
        <v>2</v>
      </c>
      <c r="U35" s="23">
        <f t="shared" si="1"/>
        <v>1547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66" t="s">
        <v>221</v>
      </c>
      <c r="C36" s="266" t="s">
        <v>194</v>
      </c>
      <c r="D36" s="266">
        <v>400887</v>
      </c>
      <c r="E36" s="266">
        <v>788382</v>
      </c>
      <c r="F36" s="266">
        <v>6.6928489999999998</v>
      </c>
      <c r="G36" s="266">
        <v>0</v>
      </c>
      <c r="H36" s="266">
        <v>81.703999999999994</v>
      </c>
      <c r="I36" s="266">
        <v>23.7</v>
      </c>
      <c r="J36" s="266">
        <v>64.400000000000006</v>
      </c>
      <c r="K36" s="266">
        <v>190.6</v>
      </c>
      <c r="L36" s="266">
        <v>1.0121</v>
      </c>
      <c r="M36" s="266">
        <v>79.572999999999993</v>
      </c>
      <c r="N36" s="266">
        <v>83.713999999999999</v>
      </c>
      <c r="O36" s="266">
        <v>82.078999999999994</v>
      </c>
      <c r="P36" s="266">
        <v>18.399999999999999</v>
      </c>
      <c r="Q36" s="266">
        <v>30.2</v>
      </c>
      <c r="R36" s="266">
        <v>19.7</v>
      </c>
      <c r="S36" s="266">
        <v>5.08</v>
      </c>
      <c r="T36" s="16">
        <v>1</v>
      </c>
      <c r="U36" s="23">
        <f t="shared" si="1"/>
        <v>1534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66" t="s">
        <v>222</v>
      </c>
      <c r="C37" s="266" t="s">
        <v>194</v>
      </c>
      <c r="D37" s="266">
        <v>399353</v>
      </c>
      <c r="E37" s="266">
        <v>788146</v>
      </c>
      <c r="F37" s="266">
        <v>6.5082570000000004</v>
      </c>
      <c r="G37" s="266">
        <v>0</v>
      </c>
      <c r="H37" s="266">
        <v>80.594999999999999</v>
      </c>
      <c r="I37" s="266">
        <v>24.8</v>
      </c>
      <c r="J37" s="266">
        <v>147.30000000000001</v>
      </c>
      <c r="K37" s="266">
        <v>242.5</v>
      </c>
      <c r="L37" s="266">
        <v>1.0113000000000001</v>
      </c>
      <c r="M37" s="266">
        <v>77.701999999999998</v>
      </c>
      <c r="N37" s="266">
        <v>83.631</v>
      </c>
      <c r="O37" s="266">
        <v>80.646000000000001</v>
      </c>
      <c r="P37" s="266">
        <v>22.4</v>
      </c>
      <c r="Q37" s="266">
        <v>29.4</v>
      </c>
      <c r="R37" s="266">
        <v>23.2</v>
      </c>
      <c r="S37" s="266">
        <v>5.07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selection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623820</v>
      </c>
      <c r="T6" s="22">
        <v>31</v>
      </c>
      <c r="U6" s="23">
        <f>D6-D7</f>
        <v>5941</v>
      </c>
      <c r="V6" s="4"/>
      <c r="W6" s="219"/>
      <c r="X6" s="219"/>
      <c r="Y6" s="224"/>
    </row>
    <row r="7" spans="1:25">
      <c r="A7" s="21">
        <v>31</v>
      </c>
      <c r="B7" s="228"/>
      <c r="C7" s="228"/>
      <c r="D7">
        <v>617879</v>
      </c>
      <c r="T7" s="22">
        <v>30</v>
      </c>
      <c r="U7" s="23">
        <f>D7-D8</f>
        <v>613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617266</v>
      </c>
      <c r="T8" s="16">
        <v>29</v>
      </c>
      <c r="U8" s="23">
        <f>D8-D9</f>
        <v>1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617265</v>
      </c>
      <c r="E9" s="270">
        <v>854608</v>
      </c>
      <c r="F9" s="270">
        <v>6.6918329999999999</v>
      </c>
      <c r="G9" s="270">
        <v>0</v>
      </c>
      <c r="H9" s="270">
        <v>79.16</v>
      </c>
      <c r="I9" s="270">
        <v>20.9</v>
      </c>
      <c r="J9" s="270">
        <v>221.5</v>
      </c>
      <c r="K9" s="270">
        <v>299.89999999999998</v>
      </c>
      <c r="L9" s="270">
        <v>1.0128999999999999</v>
      </c>
      <c r="M9" s="270">
        <v>75.72</v>
      </c>
      <c r="N9" s="270">
        <v>82.61</v>
      </c>
      <c r="O9" s="270">
        <v>80.010999999999996</v>
      </c>
      <c r="P9" s="270">
        <v>13.3</v>
      </c>
      <c r="Q9" s="270">
        <v>24.2</v>
      </c>
      <c r="R9" s="270">
        <v>13.5</v>
      </c>
      <c r="S9" s="270">
        <v>4.6399999999999997</v>
      </c>
      <c r="T9" s="22">
        <v>28</v>
      </c>
      <c r="U9" s="23">
        <f t="shared" ref="U9:U36" si="1">D9-D10</f>
        <v>5307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611958</v>
      </c>
      <c r="E10" s="270">
        <v>853781</v>
      </c>
      <c r="F10" s="270">
        <v>6.2994079999999997</v>
      </c>
      <c r="G10" s="270">
        <v>0</v>
      </c>
      <c r="H10" s="270">
        <v>78.167000000000002</v>
      </c>
      <c r="I10" s="270">
        <v>21.4</v>
      </c>
      <c r="J10" s="270">
        <v>255.3</v>
      </c>
      <c r="K10" s="270">
        <v>312.2</v>
      </c>
      <c r="L10" s="270">
        <v>1.0112000000000001</v>
      </c>
      <c r="M10" s="270">
        <v>74.489999999999995</v>
      </c>
      <c r="N10" s="270">
        <v>81.873999999999995</v>
      </c>
      <c r="O10" s="270">
        <v>76.947000000000003</v>
      </c>
      <c r="P10" s="270">
        <v>20.100000000000001</v>
      </c>
      <c r="Q10" s="270">
        <v>23</v>
      </c>
      <c r="R10" s="270">
        <v>20.7</v>
      </c>
      <c r="S10" s="270">
        <v>4.6500000000000004</v>
      </c>
      <c r="T10" s="16">
        <v>27</v>
      </c>
      <c r="U10" s="23">
        <f t="shared" si="1"/>
        <v>6125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605833</v>
      </c>
      <c r="E11" s="270">
        <v>852819</v>
      </c>
      <c r="F11" s="270">
        <v>6.1804439999999996</v>
      </c>
      <c r="G11" s="270">
        <v>0</v>
      </c>
      <c r="H11" s="270">
        <v>78.13</v>
      </c>
      <c r="I11" s="270">
        <v>21.9</v>
      </c>
      <c r="J11" s="270">
        <v>242.4</v>
      </c>
      <c r="K11" s="270">
        <v>294.10000000000002</v>
      </c>
      <c r="L11" s="270">
        <v>1.0108999999999999</v>
      </c>
      <c r="M11" s="270">
        <v>75.325999999999993</v>
      </c>
      <c r="N11" s="270">
        <v>81.375</v>
      </c>
      <c r="O11" s="270">
        <v>75.325999999999993</v>
      </c>
      <c r="P11" s="270">
        <v>20.100000000000001</v>
      </c>
      <c r="Q11" s="270">
        <v>24</v>
      </c>
      <c r="R11" s="270">
        <v>20.8</v>
      </c>
      <c r="S11" s="270">
        <v>4.6500000000000004</v>
      </c>
      <c r="T11" s="16">
        <v>26</v>
      </c>
      <c r="U11" s="23">
        <f t="shared" si="1"/>
        <v>5818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600015</v>
      </c>
      <c r="E12" s="270">
        <v>851903</v>
      </c>
      <c r="F12" s="270">
        <v>6.1961019999999998</v>
      </c>
      <c r="G12" s="270">
        <v>0</v>
      </c>
      <c r="H12" s="270">
        <v>78.204999999999998</v>
      </c>
      <c r="I12" s="270">
        <v>22.1</v>
      </c>
      <c r="J12" s="270">
        <v>232.5</v>
      </c>
      <c r="K12" s="270">
        <v>313.2</v>
      </c>
      <c r="L12" s="270">
        <v>1.0108999999999999</v>
      </c>
      <c r="M12" s="270">
        <v>74.858000000000004</v>
      </c>
      <c r="N12" s="270">
        <v>81.798000000000002</v>
      </c>
      <c r="O12" s="270">
        <v>75.647999999999996</v>
      </c>
      <c r="P12" s="270">
        <v>20.3</v>
      </c>
      <c r="Q12" s="270">
        <v>25.5</v>
      </c>
      <c r="R12" s="270">
        <v>21.1</v>
      </c>
      <c r="S12" s="270">
        <v>4.6500000000000004</v>
      </c>
      <c r="T12" s="16">
        <v>25</v>
      </c>
      <c r="U12" s="23">
        <f t="shared" si="1"/>
        <v>5579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594436</v>
      </c>
      <c r="E13" s="270">
        <v>851023</v>
      </c>
      <c r="F13" s="270">
        <v>6.3098809999999999</v>
      </c>
      <c r="G13" s="270">
        <v>0</v>
      </c>
      <c r="H13" s="270">
        <v>78.201999999999998</v>
      </c>
      <c r="I13" s="270">
        <v>22.7</v>
      </c>
      <c r="J13" s="270">
        <v>282.39999999999998</v>
      </c>
      <c r="K13" s="270">
        <v>313.39999999999998</v>
      </c>
      <c r="L13" s="270">
        <v>1.0111000000000001</v>
      </c>
      <c r="M13" s="270">
        <v>74.141000000000005</v>
      </c>
      <c r="N13" s="270">
        <v>81.001999999999995</v>
      </c>
      <c r="O13" s="270">
        <v>77.269000000000005</v>
      </c>
      <c r="P13" s="270">
        <v>20.9</v>
      </c>
      <c r="Q13" s="270">
        <v>25.3</v>
      </c>
      <c r="R13" s="270">
        <v>21.3</v>
      </c>
      <c r="S13" s="270">
        <v>4.6500000000000004</v>
      </c>
      <c r="T13" s="16">
        <v>24</v>
      </c>
      <c r="U13" s="23">
        <f t="shared" si="1"/>
        <v>6777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587659</v>
      </c>
      <c r="E14" s="270">
        <v>849954</v>
      </c>
      <c r="F14" s="270">
        <v>6.3608349999999998</v>
      </c>
      <c r="G14" s="270">
        <v>0</v>
      </c>
      <c r="H14" s="270">
        <v>82.811999999999998</v>
      </c>
      <c r="I14" s="270">
        <v>21.7</v>
      </c>
      <c r="J14" s="270">
        <v>23.8</v>
      </c>
      <c r="K14" s="270">
        <v>319</v>
      </c>
      <c r="L14" s="270">
        <v>1.0111000000000001</v>
      </c>
      <c r="M14" s="270">
        <v>77.921999999999997</v>
      </c>
      <c r="N14" s="270">
        <v>83.923000000000002</v>
      </c>
      <c r="O14" s="270">
        <v>78.48</v>
      </c>
      <c r="P14" s="270">
        <v>14.3</v>
      </c>
      <c r="Q14" s="270">
        <v>33</v>
      </c>
      <c r="R14" s="270">
        <v>22.8</v>
      </c>
      <c r="S14" s="270">
        <v>4.6500000000000004</v>
      </c>
      <c r="T14" s="16">
        <v>23</v>
      </c>
      <c r="U14" s="23">
        <f t="shared" si="1"/>
        <v>570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587089</v>
      </c>
      <c r="E15" s="270">
        <v>849867</v>
      </c>
      <c r="F15" s="270">
        <v>6.9105619999999996</v>
      </c>
      <c r="G15" s="270">
        <v>0</v>
      </c>
      <c r="H15" s="270">
        <v>81.456999999999994</v>
      </c>
      <c r="I15" s="270">
        <v>23.1</v>
      </c>
      <c r="J15" s="270">
        <v>0</v>
      </c>
      <c r="K15" s="270">
        <v>0</v>
      </c>
      <c r="L15" s="270">
        <v>1.0132000000000001</v>
      </c>
      <c r="M15" s="270">
        <v>76.325000000000003</v>
      </c>
      <c r="N15" s="270">
        <v>83.888000000000005</v>
      </c>
      <c r="O15" s="270">
        <v>83.510999999999996</v>
      </c>
      <c r="P15" s="270">
        <v>14.2</v>
      </c>
      <c r="Q15" s="270">
        <v>33.200000000000003</v>
      </c>
      <c r="R15" s="270">
        <v>15.1</v>
      </c>
      <c r="S15" s="270">
        <v>4.6500000000000004</v>
      </c>
      <c r="T15" s="16">
        <v>22</v>
      </c>
      <c r="U15" s="23">
        <f t="shared" si="1"/>
        <v>0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587089</v>
      </c>
      <c r="E16" s="270">
        <v>849867</v>
      </c>
      <c r="F16" s="270">
        <v>6.4380230000000003</v>
      </c>
      <c r="G16" s="270">
        <v>0</v>
      </c>
      <c r="H16" s="270">
        <v>78.338999999999999</v>
      </c>
      <c r="I16" s="270">
        <v>21.7</v>
      </c>
      <c r="J16" s="270">
        <v>246.9</v>
      </c>
      <c r="K16" s="270">
        <v>313.39999999999998</v>
      </c>
      <c r="L16" s="270">
        <v>1.0117</v>
      </c>
      <c r="M16" s="270">
        <v>75.802000000000007</v>
      </c>
      <c r="N16" s="270">
        <v>81.578000000000003</v>
      </c>
      <c r="O16" s="270">
        <v>78.328000000000003</v>
      </c>
      <c r="P16" s="270">
        <v>18.399999999999999</v>
      </c>
      <c r="Q16" s="270">
        <v>24.7</v>
      </c>
      <c r="R16" s="270">
        <v>19</v>
      </c>
      <c r="S16" s="270">
        <v>4.6500000000000004</v>
      </c>
      <c r="T16" s="22">
        <v>21</v>
      </c>
      <c r="U16" s="23">
        <f t="shared" si="1"/>
        <v>5921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581168</v>
      </c>
      <c r="E17" s="270">
        <v>848937</v>
      </c>
      <c r="F17" s="270">
        <v>6.4188910000000003</v>
      </c>
      <c r="G17" s="270">
        <v>0</v>
      </c>
      <c r="H17" s="270">
        <v>78.650000000000006</v>
      </c>
      <c r="I17" s="270">
        <v>22.1</v>
      </c>
      <c r="J17" s="270">
        <v>281.2</v>
      </c>
      <c r="K17" s="270">
        <v>312.2</v>
      </c>
      <c r="L17" s="270">
        <v>1.0113000000000001</v>
      </c>
      <c r="M17" s="270">
        <v>75.256</v>
      </c>
      <c r="N17" s="270">
        <v>80.953000000000003</v>
      </c>
      <c r="O17" s="270">
        <v>78.881</v>
      </c>
      <c r="P17" s="270">
        <v>20.7</v>
      </c>
      <c r="Q17" s="270">
        <v>24.3</v>
      </c>
      <c r="R17" s="270">
        <v>21.5</v>
      </c>
      <c r="S17" s="270">
        <v>4.6500000000000004</v>
      </c>
      <c r="T17" s="16">
        <v>20</v>
      </c>
      <c r="U17" s="23">
        <f t="shared" si="1"/>
        <v>6749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574419</v>
      </c>
      <c r="E18" s="270">
        <v>847881</v>
      </c>
      <c r="F18" s="270">
        <v>6.5027759999999999</v>
      </c>
      <c r="G18" s="270">
        <v>0</v>
      </c>
      <c r="H18" s="270">
        <v>79.825999999999993</v>
      </c>
      <c r="I18" s="270">
        <v>22.6</v>
      </c>
      <c r="J18" s="270">
        <v>251.2</v>
      </c>
      <c r="K18" s="270">
        <v>311.10000000000002</v>
      </c>
      <c r="L18" s="270">
        <v>1.0115000000000001</v>
      </c>
      <c r="M18" s="270">
        <v>76.522999999999996</v>
      </c>
      <c r="N18" s="270">
        <v>82.210999999999999</v>
      </c>
      <c r="O18" s="270">
        <v>80.152000000000001</v>
      </c>
      <c r="P18" s="270">
        <v>21.1</v>
      </c>
      <c r="Q18" s="270">
        <v>25</v>
      </c>
      <c r="R18" s="270">
        <v>21.9</v>
      </c>
      <c r="S18" s="270">
        <v>4.6500000000000004</v>
      </c>
      <c r="T18" s="16">
        <v>19</v>
      </c>
      <c r="U18" s="23">
        <f t="shared" si="1"/>
        <v>6027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568392</v>
      </c>
      <c r="E19" s="270">
        <v>846948</v>
      </c>
      <c r="F19" s="270">
        <v>6.4018459999999999</v>
      </c>
      <c r="G19" s="270">
        <v>0</v>
      </c>
      <c r="H19" s="270">
        <v>79.463999999999999</v>
      </c>
      <c r="I19" s="270">
        <v>22.5</v>
      </c>
      <c r="J19" s="270">
        <v>266.10000000000002</v>
      </c>
      <c r="K19" s="270">
        <v>316.2</v>
      </c>
      <c r="L19" s="270">
        <v>1.0113000000000001</v>
      </c>
      <c r="M19" s="270">
        <v>75.912000000000006</v>
      </c>
      <c r="N19" s="270">
        <v>82.45</v>
      </c>
      <c r="O19" s="270">
        <v>78.677999999999997</v>
      </c>
      <c r="P19" s="270">
        <v>20.9</v>
      </c>
      <c r="Q19" s="270">
        <v>24.9</v>
      </c>
      <c r="R19" s="270">
        <v>21.7</v>
      </c>
      <c r="S19" s="270">
        <v>4.6500000000000004</v>
      </c>
      <c r="T19" s="16">
        <v>18</v>
      </c>
      <c r="U19" s="23">
        <f t="shared" si="1"/>
        <v>6385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562007</v>
      </c>
      <c r="E20" s="270">
        <v>845957</v>
      </c>
      <c r="F20" s="270">
        <v>6.3054160000000001</v>
      </c>
      <c r="G20" s="270">
        <v>0</v>
      </c>
      <c r="H20" s="270">
        <v>79.018000000000001</v>
      </c>
      <c r="I20" s="270">
        <v>22.6</v>
      </c>
      <c r="J20" s="270">
        <v>233.4</v>
      </c>
      <c r="K20" s="270">
        <v>309.2</v>
      </c>
      <c r="L20" s="270">
        <v>1.0111000000000001</v>
      </c>
      <c r="M20" s="270">
        <v>75.84</v>
      </c>
      <c r="N20" s="270">
        <v>81.951999999999998</v>
      </c>
      <c r="O20" s="270">
        <v>77.241</v>
      </c>
      <c r="P20" s="270">
        <v>20.9</v>
      </c>
      <c r="Q20" s="270">
        <v>25.8</v>
      </c>
      <c r="R20" s="270">
        <v>21.4</v>
      </c>
      <c r="S20" s="270">
        <v>4.6500000000000004</v>
      </c>
      <c r="T20" s="16">
        <v>17</v>
      </c>
      <c r="U20" s="23">
        <f t="shared" si="1"/>
        <v>5599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556408</v>
      </c>
      <c r="E21" s="270">
        <v>845082</v>
      </c>
      <c r="F21" s="270">
        <v>6.402425</v>
      </c>
      <c r="G21" s="270">
        <v>0</v>
      </c>
      <c r="H21" s="270">
        <v>82.01</v>
      </c>
      <c r="I21" s="270">
        <v>23.8</v>
      </c>
      <c r="J21" s="270">
        <v>26.4</v>
      </c>
      <c r="K21" s="270">
        <v>319.89999999999998</v>
      </c>
      <c r="L21" s="270">
        <v>1.0112000000000001</v>
      </c>
      <c r="M21" s="270">
        <v>77.921999999999997</v>
      </c>
      <c r="N21" s="270">
        <v>83.504000000000005</v>
      </c>
      <c r="O21" s="270">
        <v>78.856999999999999</v>
      </c>
      <c r="P21" s="270">
        <v>14.2</v>
      </c>
      <c r="Q21" s="270">
        <v>37.1</v>
      </c>
      <c r="R21" s="270">
        <v>22.2</v>
      </c>
      <c r="S21" s="270">
        <v>4.6500000000000004</v>
      </c>
      <c r="T21" s="16">
        <v>16</v>
      </c>
      <c r="U21" s="23">
        <f t="shared" si="1"/>
        <v>632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555776</v>
      </c>
      <c r="E22" s="270">
        <v>844985</v>
      </c>
      <c r="F22" s="270">
        <v>6.829701</v>
      </c>
      <c r="G22" s="270">
        <v>0</v>
      </c>
      <c r="H22" s="270">
        <v>81.731999999999999</v>
      </c>
      <c r="I22" s="270">
        <v>24.9</v>
      </c>
      <c r="J22" s="270">
        <v>0</v>
      </c>
      <c r="K22" s="270">
        <v>0</v>
      </c>
      <c r="L22" s="270">
        <v>1.0132000000000001</v>
      </c>
      <c r="M22" s="270">
        <v>79.674000000000007</v>
      </c>
      <c r="N22" s="270">
        <v>83.522000000000006</v>
      </c>
      <c r="O22" s="270">
        <v>82.12</v>
      </c>
      <c r="P22" s="270">
        <v>12.7</v>
      </c>
      <c r="Q22" s="270">
        <v>40</v>
      </c>
      <c r="R22" s="270">
        <v>14.2</v>
      </c>
      <c r="S22" s="270">
        <v>4.6500000000000004</v>
      </c>
      <c r="T22" s="16">
        <v>15</v>
      </c>
      <c r="U22" s="23">
        <f t="shared" si="1"/>
        <v>0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555776</v>
      </c>
      <c r="E23" s="270">
        <v>844985</v>
      </c>
      <c r="F23" s="270">
        <v>6.7603359999999997</v>
      </c>
      <c r="G23" s="270">
        <v>0</v>
      </c>
      <c r="H23" s="270">
        <v>80.418000000000006</v>
      </c>
      <c r="I23" s="270">
        <v>20.2</v>
      </c>
      <c r="J23" s="270">
        <v>76.5</v>
      </c>
      <c r="K23" s="270">
        <v>278.10000000000002</v>
      </c>
      <c r="L23" s="270">
        <v>1.0132000000000001</v>
      </c>
      <c r="M23" s="270">
        <v>77.275999999999996</v>
      </c>
      <c r="N23" s="270">
        <v>83.215000000000003</v>
      </c>
      <c r="O23" s="270">
        <v>80.754999999999995</v>
      </c>
      <c r="P23" s="270">
        <v>11.1</v>
      </c>
      <c r="Q23" s="270">
        <v>25.8</v>
      </c>
      <c r="R23" s="270">
        <v>13</v>
      </c>
      <c r="S23" s="270">
        <v>4.6500000000000004</v>
      </c>
      <c r="T23" s="22">
        <v>14</v>
      </c>
      <c r="U23" s="23">
        <f t="shared" si="1"/>
        <v>1830</v>
      </c>
      <c r="V23" s="24">
        <v>15</v>
      </c>
      <c r="W23" s="99"/>
      <c r="X23" s="99"/>
      <c r="Y23" s="216" t="e">
        <f>((X23*100)/#REF!)-100</f>
        <v>#REF!</v>
      </c>
    </row>
    <row r="24" spans="1:25">
      <c r="A24" s="16">
        <v>14</v>
      </c>
      <c r="B24" s="270" t="s">
        <v>226</v>
      </c>
      <c r="C24" s="270" t="s">
        <v>194</v>
      </c>
      <c r="D24" s="270">
        <v>553946</v>
      </c>
      <c r="E24" s="270">
        <v>844697</v>
      </c>
      <c r="F24" s="270">
        <v>6.4300750000000004</v>
      </c>
      <c r="G24" s="270">
        <v>0</v>
      </c>
      <c r="H24" s="270">
        <v>78.941999999999993</v>
      </c>
      <c r="I24" s="270">
        <v>21.8</v>
      </c>
      <c r="J24" s="270">
        <v>263.3</v>
      </c>
      <c r="K24" s="270">
        <v>307.39999999999998</v>
      </c>
      <c r="L24" s="270">
        <v>1.0114000000000001</v>
      </c>
      <c r="M24" s="270">
        <v>76.472999999999999</v>
      </c>
      <c r="N24" s="270">
        <v>82.099000000000004</v>
      </c>
      <c r="O24" s="270">
        <v>78.864999999999995</v>
      </c>
      <c r="P24" s="270">
        <v>20.3</v>
      </c>
      <c r="Q24" s="270">
        <v>24.2</v>
      </c>
      <c r="R24" s="270">
        <v>21</v>
      </c>
      <c r="S24" s="270">
        <v>4.6500000000000004</v>
      </c>
      <c r="T24" s="16">
        <v>13</v>
      </c>
      <c r="U24" s="23">
        <f t="shared" si="1"/>
        <v>6316</v>
      </c>
      <c r="V24" s="16"/>
      <c r="W24" s="99"/>
      <c r="X24" s="99"/>
      <c r="Y24" s="216" t="e">
        <f>((X24*100)/#REF!)-100</f>
        <v>#REF!</v>
      </c>
    </row>
    <row r="25" spans="1:25">
      <c r="A25" s="16">
        <v>13</v>
      </c>
      <c r="B25" s="270" t="s">
        <v>227</v>
      </c>
      <c r="C25" s="270" t="s">
        <v>194</v>
      </c>
      <c r="D25" s="270">
        <v>547630</v>
      </c>
      <c r="E25" s="270">
        <v>843712</v>
      </c>
      <c r="F25" s="270">
        <v>6.338463</v>
      </c>
      <c r="G25" s="270">
        <v>0</v>
      </c>
      <c r="H25" s="270">
        <v>78.751999999999995</v>
      </c>
      <c r="I25" s="270">
        <v>21.8</v>
      </c>
      <c r="J25" s="270">
        <v>247.3</v>
      </c>
      <c r="K25" s="270">
        <v>308.39999999999998</v>
      </c>
      <c r="L25" s="270">
        <v>1.0112000000000001</v>
      </c>
      <c r="M25" s="270">
        <v>75.998999999999995</v>
      </c>
      <c r="N25" s="270">
        <v>81.83</v>
      </c>
      <c r="O25" s="270">
        <v>77.567999999999998</v>
      </c>
      <c r="P25" s="270">
        <v>20.3</v>
      </c>
      <c r="Q25" s="270">
        <v>24.1</v>
      </c>
      <c r="R25" s="270">
        <v>20.9</v>
      </c>
      <c r="S25" s="270">
        <v>4.6500000000000004</v>
      </c>
      <c r="T25" s="16">
        <v>12</v>
      </c>
      <c r="U25" s="23">
        <f t="shared" si="1"/>
        <v>5932</v>
      </c>
      <c r="V25" s="16"/>
      <c r="W25" s="99"/>
      <c r="X25" s="99"/>
      <c r="Y25" s="216" t="e">
        <f>((X25*100)/#REF!)-100</f>
        <v>#REF!</v>
      </c>
    </row>
    <row r="26" spans="1:25">
      <c r="A26" s="16">
        <v>12</v>
      </c>
      <c r="B26" s="270" t="s">
        <v>228</v>
      </c>
      <c r="C26" s="270" t="s">
        <v>194</v>
      </c>
      <c r="D26" s="270">
        <v>541698</v>
      </c>
      <c r="E26" s="270">
        <v>842785</v>
      </c>
      <c r="F26" s="270">
        <v>6.3511649999999999</v>
      </c>
      <c r="G26" s="270">
        <v>0</v>
      </c>
      <c r="H26" s="270">
        <v>78.94</v>
      </c>
      <c r="I26" s="270">
        <v>22</v>
      </c>
      <c r="J26" s="270">
        <v>271.3</v>
      </c>
      <c r="K26" s="270">
        <v>311.2</v>
      </c>
      <c r="L26" s="270">
        <v>1.0112000000000001</v>
      </c>
      <c r="M26" s="270">
        <v>76.784999999999997</v>
      </c>
      <c r="N26" s="270">
        <v>81.510000000000005</v>
      </c>
      <c r="O26" s="270">
        <v>77.872</v>
      </c>
      <c r="P26" s="270">
        <v>20.5</v>
      </c>
      <c r="Q26" s="270">
        <v>24.8</v>
      </c>
      <c r="R26" s="270">
        <v>21.3</v>
      </c>
      <c r="S26" s="270">
        <v>4.6500000000000004</v>
      </c>
      <c r="T26" s="16">
        <v>11</v>
      </c>
      <c r="U26" s="23">
        <f t="shared" si="1"/>
        <v>6510</v>
      </c>
      <c r="V26" s="16"/>
      <c r="W26" s="99"/>
      <c r="X26" s="99"/>
      <c r="Y26" s="216" t="e">
        <f>((X26*100)/#REF!)-100</f>
        <v>#REF!</v>
      </c>
    </row>
    <row r="27" spans="1:25">
      <c r="A27" s="16">
        <v>11</v>
      </c>
      <c r="B27" s="270" t="s">
        <v>229</v>
      </c>
      <c r="C27" s="270" t="s">
        <v>194</v>
      </c>
      <c r="D27" s="270">
        <v>535188</v>
      </c>
      <c r="E27" s="270">
        <v>841770</v>
      </c>
      <c r="F27" s="270">
        <v>6.3605700000000001</v>
      </c>
      <c r="G27" s="270">
        <v>0</v>
      </c>
      <c r="H27" s="270">
        <v>78.789000000000001</v>
      </c>
      <c r="I27" s="270">
        <v>22.4</v>
      </c>
      <c r="J27" s="270">
        <v>271.3</v>
      </c>
      <c r="K27" s="270">
        <v>313</v>
      </c>
      <c r="L27" s="270">
        <v>1.0112000000000001</v>
      </c>
      <c r="M27" s="270">
        <v>76.492000000000004</v>
      </c>
      <c r="N27" s="270">
        <v>82.596999999999994</v>
      </c>
      <c r="O27" s="270">
        <v>77.995999999999995</v>
      </c>
      <c r="P27" s="270">
        <v>20.399999999999999</v>
      </c>
      <c r="Q27" s="270">
        <v>25</v>
      </c>
      <c r="R27" s="270">
        <v>21.3</v>
      </c>
      <c r="S27" s="270">
        <v>4.6500000000000004</v>
      </c>
      <c r="T27" s="16">
        <v>10</v>
      </c>
      <c r="U27" s="23">
        <f t="shared" si="1"/>
        <v>6536</v>
      </c>
      <c r="V27" s="16"/>
      <c r="W27" s="99"/>
      <c r="X27" s="99"/>
      <c r="Y27" s="216" t="e">
        <f>((X27*100)/#REF!)-100</f>
        <v>#REF!</v>
      </c>
    </row>
    <row r="28" spans="1:25">
      <c r="A28" s="16">
        <v>10</v>
      </c>
      <c r="B28" s="270" t="s">
        <v>223</v>
      </c>
      <c r="C28" s="270" t="s">
        <v>194</v>
      </c>
      <c r="D28" s="270">
        <v>528652</v>
      </c>
      <c r="E28" s="270">
        <v>840747</v>
      </c>
      <c r="F28" s="270">
        <v>6.2962999999999996</v>
      </c>
      <c r="G28" s="270">
        <v>0</v>
      </c>
      <c r="H28" s="270">
        <v>81.766000000000005</v>
      </c>
      <c r="I28" s="270">
        <v>23.7</v>
      </c>
      <c r="J28" s="270">
        <v>29.6</v>
      </c>
      <c r="K28" s="270">
        <v>314</v>
      </c>
      <c r="L28" s="270">
        <v>1.0109999999999999</v>
      </c>
      <c r="M28" s="270">
        <v>77.120999999999995</v>
      </c>
      <c r="N28" s="270">
        <v>83.700999999999993</v>
      </c>
      <c r="O28" s="270">
        <v>77.498000000000005</v>
      </c>
      <c r="P28" s="270">
        <v>13.8</v>
      </c>
      <c r="Q28" s="270">
        <v>36.6</v>
      </c>
      <c r="R28" s="270">
        <v>22.6</v>
      </c>
      <c r="S28" s="270">
        <v>4.66</v>
      </c>
      <c r="T28" s="16">
        <v>9</v>
      </c>
      <c r="U28" s="23">
        <f t="shared" si="1"/>
        <v>713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527939</v>
      </c>
      <c r="E29" s="270">
        <v>840636</v>
      </c>
      <c r="F29" s="270">
        <v>6.9115320000000002</v>
      </c>
      <c r="G29" s="270">
        <v>0</v>
      </c>
      <c r="H29" s="270">
        <v>80.646000000000001</v>
      </c>
      <c r="I29" s="270">
        <v>24.4</v>
      </c>
      <c r="J29" s="270">
        <v>1.2</v>
      </c>
      <c r="K29" s="270">
        <v>91.7</v>
      </c>
      <c r="L29" s="270">
        <v>1.0134000000000001</v>
      </c>
      <c r="M29" s="270">
        <v>78.462999999999994</v>
      </c>
      <c r="N29" s="270">
        <v>83.113</v>
      </c>
      <c r="O29" s="270">
        <v>83.113</v>
      </c>
      <c r="P29" s="270">
        <v>12.9</v>
      </c>
      <c r="Q29" s="270">
        <v>37.700000000000003</v>
      </c>
      <c r="R29" s="270">
        <v>13.9</v>
      </c>
      <c r="S29" s="270">
        <v>4.6500000000000004</v>
      </c>
      <c r="T29" s="16">
        <v>8</v>
      </c>
      <c r="U29" s="23">
        <f t="shared" si="1"/>
        <v>25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527914</v>
      </c>
      <c r="E30" s="261">
        <v>840632</v>
      </c>
      <c r="F30" s="261">
        <v>6.5462540000000002</v>
      </c>
      <c r="G30" s="261">
        <v>0</v>
      </c>
      <c r="H30" s="261">
        <v>79.962000000000003</v>
      </c>
      <c r="I30" s="261">
        <v>23.9</v>
      </c>
      <c r="J30" s="261">
        <v>0</v>
      </c>
      <c r="K30" s="261">
        <v>0</v>
      </c>
      <c r="L30" s="261">
        <v>1.0123</v>
      </c>
      <c r="M30" s="261">
        <v>77.197000000000003</v>
      </c>
      <c r="N30" s="261">
        <v>84.638999999999996</v>
      </c>
      <c r="O30" s="261">
        <v>78.921000000000006</v>
      </c>
      <c r="P30" s="261">
        <v>14.8</v>
      </c>
      <c r="Q30" s="261">
        <v>36.9</v>
      </c>
      <c r="R30" s="261">
        <v>16.2</v>
      </c>
      <c r="S30" s="261">
        <v>4.66</v>
      </c>
      <c r="T30" s="22">
        <v>7</v>
      </c>
      <c r="U30" s="23">
        <f t="shared" si="1"/>
        <v>0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527914</v>
      </c>
      <c r="E31" s="261">
        <v>840632</v>
      </c>
      <c r="F31" s="261">
        <v>6.5350429999999999</v>
      </c>
      <c r="G31" s="261">
        <v>0</v>
      </c>
      <c r="H31" s="261">
        <v>78.941000000000003</v>
      </c>
      <c r="I31" s="261">
        <v>21.7</v>
      </c>
      <c r="J31" s="261">
        <v>232.3</v>
      </c>
      <c r="K31" s="261">
        <v>309.3</v>
      </c>
      <c r="L31" s="261">
        <v>1.0121</v>
      </c>
      <c r="M31" s="261">
        <v>75.944999999999993</v>
      </c>
      <c r="N31" s="261">
        <v>81.950999999999993</v>
      </c>
      <c r="O31" s="261">
        <v>79.156000000000006</v>
      </c>
      <c r="P31" s="261">
        <v>16.5</v>
      </c>
      <c r="Q31" s="261">
        <v>24.9</v>
      </c>
      <c r="R31" s="261">
        <v>17.399999999999999</v>
      </c>
      <c r="S31" s="261">
        <v>4.66</v>
      </c>
      <c r="T31" s="16">
        <v>6</v>
      </c>
      <c r="U31" s="23">
        <f t="shared" si="1"/>
        <v>5569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522345</v>
      </c>
      <c r="E32" s="261">
        <v>839764</v>
      </c>
      <c r="F32" s="261">
        <v>6.4348330000000002</v>
      </c>
      <c r="G32" s="261">
        <v>0</v>
      </c>
      <c r="H32" s="261">
        <v>78.715000000000003</v>
      </c>
      <c r="I32" s="261">
        <v>22.1</v>
      </c>
      <c r="J32" s="261">
        <v>246.1</v>
      </c>
      <c r="K32" s="261">
        <v>284.8</v>
      </c>
      <c r="L32" s="261">
        <v>1.0114000000000001</v>
      </c>
      <c r="M32" s="261">
        <v>75.176000000000002</v>
      </c>
      <c r="N32" s="261">
        <v>81.521000000000001</v>
      </c>
      <c r="O32" s="261">
        <v>79.125</v>
      </c>
      <c r="P32" s="261">
        <v>20.7</v>
      </c>
      <c r="Q32" s="261">
        <v>24.8</v>
      </c>
      <c r="R32" s="261">
        <v>21.6</v>
      </c>
      <c r="S32" s="261">
        <v>4.66</v>
      </c>
      <c r="T32" s="16">
        <v>5</v>
      </c>
      <c r="U32" s="23">
        <f t="shared" si="1"/>
        <v>5907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516438</v>
      </c>
      <c r="E33" s="261">
        <v>838840</v>
      </c>
      <c r="F33" s="261">
        <v>6.3393699999999997</v>
      </c>
      <c r="G33" s="261">
        <v>0</v>
      </c>
      <c r="H33" s="261">
        <v>78.537999999999997</v>
      </c>
      <c r="I33" s="261">
        <v>22.7</v>
      </c>
      <c r="J33" s="261">
        <v>248</v>
      </c>
      <c r="K33" s="261">
        <v>302.7</v>
      </c>
      <c r="L33" s="261">
        <v>1.0112000000000001</v>
      </c>
      <c r="M33" s="261">
        <v>75.037999999999997</v>
      </c>
      <c r="N33" s="261">
        <v>81.855999999999995</v>
      </c>
      <c r="O33" s="261">
        <v>77.771000000000001</v>
      </c>
      <c r="P33" s="261">
        <v>20.8</v>
      </c>
      <c r="Q33" s="261">
        <v>25.6</v>
      </c>
      <c r="R33" s="261">
        <v>21.5</v>
      </c>
      <c r="S33" s="261">
        <v>4.67</v>
      </c>
      <c r="T33" s="16">
        <v>4</v>
      </c>
      <c r="U33" s="23">
        <f t="shared" si="1"/>
        <v>5953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510485</v>
      </c>
      <c r="E34" s="261">
        <v>837905</v>
      </c>
      <c r="F34" s="261">
        <v>6.4569340000000004</v>
      </c>
      <c r="G34" s="261">
        <v>0</v>
      </c>
      <c r="H34" s="261">
        <v>80.515000000000001</v>
      </c>
      <c r="I34" s="261">
        <v>22.7</v>
      </c>
      <c r="J34" s="261">
        <v>271.5</v>
      </c>
      <c r="K34" s="261">
        <v>314.89999999999998</v>
      </c>
      <c r="L34" s="261">
        <v>1.0114000000000001</v>
      </c>
      <c r="M34" s="261">
        <v>78.549000000000007</v>
      </c>
      <c r="N34" s="261">
        <v>82.113</v>
      </c>
      <c r="O34" s="261">
        <v>79.561999999999998</v>
      </c>
      <c r="P34" s="261">
        <v>21.1</v>
      </c>
      <c r="Q34" s="261">
        <v>24.9</v>
      </c>
      <c r="R34" s="261">
        <v>22</v>
      </c>
      <c r="S34" s="261">
        <v>4.66</v>
      </c>
      <c r="T34" s="16">
        <v>3</v>
      </c>
      <c r="U34" s="23">
        <f t="shared" si="1"/>
        <v>6517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503968</v>
      </c>
      <c r="E35" s="261">
        <v>836903</v>
      </c>
      <c r="F35" s="261">
        <v>6.4869539999999999</v>
      </c>
      <c r="G35" s="261">
        <v>0</v>
      </c>
      <c r="H35" s="261">
        <v>82.777000000000001</v>
      </c>
      <c r="I35" s="261">
        <v>26.1</v>
      </c>
      <c r="J35" s="261">
        <v>24.1</v>
      </c>
      <c r="K35" s="261">
        <v>289.5</v>
      </c>
      <c r="L35" s="261">
        <v>1.0113000000000001</v>
      </c>
      <c r="M35" s="261">
        <v>79.186000000000007</v>
      </c>
      <c r="N35" s="261">
        <v>84.918000000000006</v>
      </c>
      <c r="O35" s="261">
        <v>80.176000000000002</v>
      </c>
      <c r="P35" s="261">
        <v>15</v>
      </c>
      <c r="Q35" s="261">
        <v>38</v>
      </c>
      <c r="R35" s="261">
        <v>22.6</v>
      </c>
      <c r="S35" s="261">
        <v>4.66</v>
      </c>
      <c r="T35" s="16">
        <v>2</v>
      </c>
      <c r="U35" s="23">
        <f t="shared" si="1"/>
        <v>580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503388</v>
      </c>
      <c r="E36" s="261">
        <v>836816</v>
      </c>
      <c r="F36" s="261">
        <v>6.8530350000000002</v>
      </c>
      <c r="G36" s="261">
        <v>0</v>
      </c>
      <c r="H36" s="261">
        <v>82.299000000000007</v>
      </c>
      <c r="I36" s="261">
        <v>22.5</v>
      </c>
      <c r="J36" s="261">
        <v>61.1</v>
      </c>
      <c r="K36" s="261">
        <v>310.3</v>
      </c>
      <c r="L36" s="261">
        <v>1.0130999999999999</v>
      </c>
      <c r="M36" s="261">
        <v>80.120999999999995</v>
      </c>
      <c r="N36" s="261">
        <v>84.191000000000003</v>
      </c>
      <c r="O36" s="261">
        <v>82.697999999999993</v>
      </c>
      <c r="P36" s="261">
        <v>12.9</v>
      </c>
      <c r="Q36" s="261">
        <v>34.4</v>
      </c>
      <c r="R36" s="261">
        <v>15</v>
      </c>
      <c r="S36" s="261">
        <v>4.66</v>
      </c>
      <c r="T36" s="16">
        <v>1</v>
      </c>
      <c r="U36" s="23">
        <f t="shared" si="1"/>
        <v>1463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501925</v>
      </c>
      <c r="E37" s="261">
        <v>836592</v>
      </c>
      <c r="F37" s="261">
        <v>6.5757519999999996</v>
      </c>
      <c r="G37" s="261">
        <v>0</v>
      </c>
      <c r="H37" s="261">
        <v>80.966999999999999</v>
      </c>
      <c r="I37" s="261">
        <v>21.6</v>
      </c>
      <c r="J37" s="261">
        <v>270.89999999999998</v>
      </c>
      <c r="K37" s="261">
        <v>311.60000000000002</v>
      </c>
      <c r="L37" s="261">
        <v>1.0117</v>
      </c>
      <c r="M37" s="261">
        <v>78.358999999999995</v>
      </c>
      <c r="N37" s="261">
        <v>83.763999999999996</v>
      </c>
      <c r="O37" s="261">
        <v>80.944000000000003</v>
      </c>
      <c r="P37" s="261">
        <v>20.3</v>
      </c>
      <c r="Q37" s="261">
        <v>23.7</v>
      </c>
      <c r="R37" s="261">
        <v>21.2</v>
      </c>
      <c r="S37" s="261">
        <v>4.66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B6" s="270" t="s">
        <v>272</v>
      </c>
      <c r="C6" s="270" t="s">
        <v>194</v>
      </c>
      <c r="D6" s="270">
        <v>1147446</v>
      </c>
      <c r="E6" s="270">
        <v>317645</v>
      </c>
      <c r="F6" s="270">
        <v>6.4523650000000004</v>
      </c>
      <c r="G6" s="270">
        <v>0</v>
      </c>
      <c r="H6" s="270">
        <v>78.918000000000006</v>
      </c>
      <c r="I6" s="270">
        <v>23.7</v>
      </c>
      <c r="J6" s="270">
        <v>545.9</v>
      </c>
      <c r="K6" s="270">
        <v>1075.0999999999999</v>
      </c>
      <c r="L6" s="270">
        <v>1.0113000000000001</v>
      </c>
      <c r="M6" s="270">
        <v>75.025000000000006</v>
      </c>
      <c r="N6" s="270">
        <v>82.239000000000004</v>
      </c>
      <c r="O6" s="270">
        <v>79.766000000000005</v>
      </c>
      <c r="P6" s="270">
        <v>22.3</v>
      </c>
      <c r="Q6" s="270">
        <v>25.9</v>
      </c>
      <c r="R6" s="270">
        <v>22.9</v>
      </c>
      <c r="S6" s="270">
        <v>5.74</v>
      </c>
      <c r="T6" s="22">
        <v>31</v>
      </c>
      <c r="U6" s="23">
        <f>D6-D7</f>
        <v>13081</v>
      </c>
      <c r="V6" s="4"/>
      <c r="W6" s="219"/>
      <c r="X6" s="219"/>
      <c r="Y6" s="224"/>
    </row>
    <row r="7" spans="1:25">
      <c r="A7" s="21">
        <v>31</v>
      </c>
      <c r="B7" s="270" t="s">
        <v>273</v>
      </c>
      <c r="C7" s="270" t="s">
        <v>194</v>
      </c>
      <c r="D7" s="270">
        <v>1134365</v>
      </c>
      <c r="E7" s="270">
        <v>315587</v>
      </c>
      <c r="F7" s="270">
        <v>6.22879</v>
      </c>
      <c r="G7" s="270">
        <v>0</v>
      </c>
      <c r="H7" s="270">
        <v>80.775000000000006</v>
      </c>
      <c r="I7" s="270">
        <v>24.2</v>
      </c>
      <c r="J7" s="270">
        <v>658.4</v>
      </c>
      <c r="K7" s="270">
        <v>1088.0999999999999</v>
      </c>
      <c r="L7" s="270">
        <v>1.0106999999999999</v>
      </c>
      <c r="M7" s="270">
        <v>75.522999999999996</v>
      </c>
      <c r="N7" s="270">
        <v>82.308999999999997</v>
      </c>
      <c r="O7" s="270">
        <v>76.858999999999995</v>
      </c>
      <c r="P7" s="270">
        <v>22.6</v>
      </c>
      <c r="Q7" s="270">
        <v>26</v>
      </c>
      <c r="R7" s="270">
        <v>23.6</v>
      </c>
      <c r="S7" s="270">
        <v>5.74</v>
      </c>
      <c r="T7" s="22">
        <v>30</v>
      </c>
      <c r="U7" s="23">
        <f>D7-D8</f>
        <v>15797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1118568</v>
      </c>
      <c r="E8" s="270">
        <v>313152</v>
      </c>
      <c r="F8" s="270">
        <v>6.5711110000000001</v>
      </c>
      <c r="G8" s="270">
        <v>0</v>
      </c>
      <c r="H8" s="270">
        <v>80.156999999999996</v>
      </c>
      <c r="I8" s="270">
        <v>23.9</v>
      </c>
      <c r="J8" s="270">
        <v>741.6</v>
      </c>
      <c r="K8" s="270">
        <v>1317.5</v>
      </c>
      <c r="L8" s="270">
        <v>1.0114000000000001</v>
      </c>
      <c r="M8" s="270">
        <v>75.78</v>
      </c>
      <c r="N8" s="270">
        <v>82.686999999999998</v>
      </c>
      <c r="O8" s="270">
        <v>81.685000000000002</v>
      </c>
      <c r="P8" s="270">
        <v>22.6</v>
      </c>
      <c r="Q8" s="270">
        <v>25.6</v>
      </c>
      <c r="R8" s="270">
        <v>23.6</v>
      </c>
      <c r="S8" s="270">
        <v>5.74</v>
      </c>
      <c r="T8" s="16">
        <v>29</v>
      </c>
      <c r="U8" s="23">
        <f>D8-D9</f>
        <v>17780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1100788</v>
      </c>
      <c r="E9" s="270">
        <v>310387</v>
      </c>
      <c r="F9" s="270">
        <v>6.3884030000000003</v>
      </c>
      <c r="G9" s="270">
        <v>0</v>
      </c>
      <c r="H9" s="270">
        <v>78.846999999999994</v>
      </c>
      <c r="I9" s="270">
        <v>23.7</v>
      </c>
      <c r="J9" s="270">
        <v>658.1</v>
      </c>
      <c r="K9" s="270">
        <v>1146.2</v>
      </c>
      <c r="L9" s="270">
        <v>1.0111000000000001</v>
      </c>
      <c r="M9" s="270">
        <v>75.239999999999995</v>
      </c>
      <c r="N9" s="270">
        <v>82.471999999999994</v>
      </c>
      <c r="O9" s="270">
        <v>79.021000000000001</v>
      </c>
      <c r="P9" s="270">
        <v>22.4</v>
      </c>
      <c r="Q9" s="270">
        <v>25.4</v>
      </c>
      <c r="R9" s="270">
        <v>23.3</v>
      </c>
      <c r="S9" s="270">
        <v>5.74</v>
      </c>
      <c r="T9" s="22">
        <v>28</v>
      </c>
      <c r="U9" s="23">
        <f t="shared" ref="U9:U36" si="1">D9-D10</f>
        <v>15788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1085000</v>
      </c>
      <c r="E10" s="270">
        <v>307899</v>
      </c>
      <c r="F10" s="270">
        <v>6.2243139999999997</v>
      </c>
      <c r="G10" s="270">
        <v>0</v>
      </c>
      <c r="H10" s="270">
        <v>77.938000000000002</v>
      </c>
      <c r="I10" s="270">
        <v>23.7</v>
      </c>
      <c r="J10" s="270">
        <v>664.4</v>
      </c>
      <c r="K10" s="270">
        <v>1239.5999999999999</v>
      </c>
      <c r="L10" s="270">
        <v>1.0106999999999999</v>
      </c>
      <c r="M10" s="270">
        <v>73.302000000000007</v>
      </c>
      <c r="N10" s="270">
        <v>81.847999999999999</v>
      </c>
      <c r="O10" s="270">
        <v>76.816000000000003</v>
      </c>
      <c r="P10" s="270">
        <v>22.2</v>
      </c>
      <c r="Q10" s="270">
        <v>25.2</v>
      </c>
      <c r="R10" s="270">
        <v>23.7</v>
      </c>
      <c r="S10" s="270">
        <v>5.74</v>
      </c>
      <c r="T10" s="16">
        <v>27</v>
      </c>
      <c r="U10" s="23">
        <f t="shared" si="1"/>
        <v>15934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1069066</v>
      </c>
      <c r="E11" s="270">
        <v>305359</v>
      </c>
      <c r="F11" s="270">
        <v>6.0546810000000004</v>
      </c>
      <c r="G11" s="270">
        <v>0</v>
      </c>
      <c r="H11" s="270">
        <v>77.966999999999999</v>
      </c>
      <c r="I11" s="270">
        <v>23.9</v>
      </c>
      <c r="J11" s="270">
        <v>614.79999999999995</v>
      </c>
      <c r="K11" s="270">
        <v>1008</v>
      </c>
      <c r="L11" s="270">
        <v>1.0103</v>
      </c>
      <c r="M11" s="270">
        <v>74.385000000000005</v>
      </c>
      <c r="N11" s="270">
        <v>81.302999999999997</v>
      </c>
      <c r="O11" s="270">
        <v>74.468000000000004</v>
      </c>
      <c r="P11" s="270">
        <v>22.3</v>
      </c>
      <c r="Q11" s="270">
        <v>25.5</v>
      </c>
      <c r="R11" s="270">
        <v>23.8</v>
      </c>
      <c r="S11" s="270">
        <v>5.74</v>
      </c>
      <c r="T11" s="16">
        <v>26</v>
      </c>
      <c r="U11" s="23">
        <f t="shared" si="1"/>
        <v>14749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1054317</v>
      </c>
      <c r="E12" s="270">
        <v>303016</v>
      </c>
      <c r="F12" s="270">
        <v>6.1197990000000004</v>
      </c>
      <c r="G12" s="270">
        <v>0</v>
      </c>
      <c r="H12" s="270">
        <v>77.751000000000005</v>
      </c>
      <c r="I12" s="270">
        <v>24</v>
      </c>
      <c r="J12" s="270">
        <v>771.5</v>
      </c>
      <c r="K12" s="270">
        <v>1236.0999999999999</v>
      </c>
      <c r="L12" s="270">
        <v>1.0104</v>
      </c>
      <c r="M12" s="270">
        <v>73.963999999999999</v>
      </c>
      <c r="N12" s="270">
        <v>81.623999999999995</v>
      </c>
      <c r="O12" s="270">
        <v>75.450999999999993</v>
      </c>
      <c r="P12" s="270">
        <v>22.5</v>
      </c>
      <c r="Q12" s="270">
        <v>25.6</v>
      </c>
      <c r="R12" s="270">
        <v>24</v>
      </c>
      <c r="S12" s="270">
        <v>5.74</v>
      </c>
      <c r="T12" s="16">
        <v>25</v>
      </c>
      <c r="U12" s="23">
        <f t="shared" si="1"/>
        <v>18506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1035811</v>
      </c>
      <c r="E13" s="270">
        <v>300064</v>
      </c>
      <c r="F13" s="270">
        <v>6.2036769999999999</v>
      </c>
      <c r="G13" s="270">
        <v>0</v>
      </c>
      <c r="H13" s="270">
        <v>78.040999999999997</v>
      </c>
      <c r="I13" s="270">
        <v>23.9</v>
      </c>
      <c r="J13" s="270">
        <v>682.6</v>
      </c>
      <c r="K13" s="270">
        <v>1213.0999999999999</v>
      </c>
      <c r="L13" s="270">
        <v>1.0106999999999999</v>
      </c>
      <c r="M13" s="270">
        <v>73.599000000000004</v>
      </c>
      <c r="N13" s="270">
        <v>81.259</v>
      </c>
      <c r="O13" s="270">
        <v>76.533000000000001</v>
      </c>
      <c r="P13" s="270">
        <v>22.1</v>
      </c>
      <c r="Q13" s="270">
        <v>25.5</v>
      </c>
      <c r="R13" s="270">
        <v>23.7</v>
      </c>
      <c r="S13" s="270">
        <v>5.74</v>
      </c>
      <c r="T13" s="16">
        <v>24</v>
      </c>
      <c r="U13" s="23">
        <f t="shared" si="1"/>
        <v>16372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1019439</v>
      </c>
      <c r="E14" s="270">
        <v>297456</v>
      </c>
      <c r="F14" s="270">
        <v>6.2877289999999997</v>
      </c>
      <c r="G14" s="270">
        <v>0</v>
      </c>
      <c r="H14" s="270">
        <v>82.064999999999998</v>
      </c>
      <c r="I14" s="270">
        <v>23.8</v>
      </c>
      <c r="J14" s="270">
        <v>703.3</v>
      </c>
      <c r="K14" s="270">
        <v>1179.7</v>
      </c>
      <c r="L14" s="270">
        <v>1.0107999999999999</v>
      </c>
      <c r="M14" s="270">
        <v>76.864999999999995</v>
      </c>
      <c r="N14" s="270">
        <v>83.582999999999998</v>
      </c>
      <c r="O14" s="270">
        <v>77.790000000000006</v>
      </c>
      <c r="P14" s="270">
        <v>22.8</v>
      </c>
      <c r="Q14" s="270">
        <v>25.2</v>
      </c>
      <c r="R14" s="270">
        <v>23.9</v>
      </c>
      <c r="S14" s="270">
        <v>5.74</v>
      </c>
      <c r="T14" s="16">
        <v>23</v>
      </c>
      <c r="U14" s="23">
        <f t="shared" si="1"/>
        <v>16857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1002582</v>
      </c>
      <c r="E15" s="270">
        <v>294895</v>
      </c>
      <c r="F15" s="270">
        <v>6.6580820000000003</v>
      </c>
      <c r="G15" s="270">
        <v>0</v>
      </c>
      <c r="H15" s="270">
        <v>80.728999999999999</v>
      </c>
      <c r="I15" s="270">
        <v>23.9</v>
      </c>
      <c r="J15" s="270">
        <v>692.4</v>
      </c>
      <c r="K15" s="270">
        <v>1246.2</v>
      </c>
      <c r="L15" s="270">
        <v>1.0116000000000001</v>
      </c>
      <c r="M15" s="270">
        <v>75.070999999999998</v>
      </c>
      <c r="N15" s="270">
        <v>83.44</v>
      </c>
      <c r="O15" s="270">
        <v>82.891999999999996</v>
      </c>
      <c r="P15" s="270">
        <v>22.5</v>
      </c>
      <c r="Q15" s="270">
        <v>25.3</v>
      </c>
      <c r="R15" s="270">
        <v>23.6</v>
      </c>
      <c r="S15" s="270">
        <v>5.74</v>
      </c>
      <c r="T15" s="16">
        <v>22</v>
      </c>
      <c r="U15" s="23">
        <f t="shared" si="1"/>
        <v>16598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985984</v>
      </c>
      <c r="E16" s="270">
        <v>292331</v>
      </c>
      <c r="F16" s="270">
        <v>6.3150300000000001</v>
      </c>
      <c r="G16" s="270">
        <v>0</v>
      </c>
      <c r="H16" s="270">
        <v>77.948999999999998</v>
      </c>
      <c r="I16" s="270">
        <v>24</v>
      </c>
      <c r="J16" s="270">
        <v>769.8</v>
      </c>
      <c r="K16" s="270">
        <v>1459</v>
      </c>
      <c r="L16" s="270">
        <v>1.0108999999999999</v>
      </c>
      <c r="M16" s="270">
        <v>75.069000000000003</v>
      </c>
      <c r="N16" s="270">
        <v>81.325999999999993</v>
      </c>
      <c r="O16" s="270">
        <v>78.099000000000004</v>
      </c>
      <c r="P16" s="270">
        <v>23.2</v>
      </c>
      <c r="Q16" s="270">
        <v>25.4</v>
      </c>
      <c r="R16" s="270">
        <v>23.7</v>
      </c>
      <c r="S16" s="270">
        <v>5.74</v>
      </c>
      <c r="T16" s="22">
        <v>21</v>
      </c>
      <c r="U16" s="23">
        <f t="shared" si="1"/>
        <v>18461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967523</v>
      </c>
      <c r="E17" s="270">
        <v>289392</v>
      </c>
      <c r="F17" s="270">
        <v>6.3564069999999999</v>
      </c>
      <c r="G17" s="270">
        <v>0</v>
      </c>
      <c r="H17" s="270">
        <v>78.370999999999995</v>
      </c>
      <c r="I17" s="270">
        <v>24.1</v>
      </c>
      <c r="J17" s="270">
        <v>758.6</v>
      </c>
      <c r="K17" s="270">
        <v>1247.5999999999999</v>
      </c>
      <c r="L17" s="270">
        <v>1.0109999999999999</v>
      </c>
      <c r="M17" s="270">
        <v>74.138000000000005</v>
      </c>
      <c r="N17" s="270">
        <v>81.03</v>
      </c>
      <c r="O17" s="270">
        <v>78.707999999999998</v>
      </c>
      <c r="P17" s="270">
        <v>22.8</v>
      </c>
      <c r="Q17" s="270">
        <v>25.8</v>
      </c>
      <c r="R17" s="270">
        <v>23.8</v>
      </c>
      <c r="S17" s="270">
        <v>5.74</v>
      </c>
      <c r="T17" s="16">
        <v>20</v>
      </c>
      <c r="U17" s="23">
        <f t="shared" si="1"/>
        <v>18189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949334</v>
      </c>
      <c r="E18" s="270">
        <v>286511</v>
      </c>
      <c r="F18" s="270">
        <v>6.4299549999999996</v>
      </c>
      <c r="G18" s="270">
        <v>0</v>
      </c>
      <c r="H18" s="270">
        <v>79.772999999999996</v>
      </c>
      <c r="I18" s="270">
        <v>24</v>
      </c>
      <c r="J18" s="270">
        <v>533.5</v>
      </c>
      <c r="K18" s="270">
        <v>975.1</v>
      </c>
      <c r="L18" s="270">
        <v>1.0111000000000001</v>
      </c>
      <c r="M18" s="270">
        <v>76.233000000000004</v>
      </c>
      <c r="N18" s="270">
        <v>82.263000000000005</v>
      </c>
      <c r="O18" s="270">
        <v>79.700999999999993</v>
      </c>
      <c r="P18" s="270">
        <v>22.1</v>
      </c>
      <c r="Q18" s="270">
        <v>26.1</v>
      </c>
      <c r="R18" s="270">
        <v>23.6</v>
      </c>
      <c r="S18" s="270">
        <v>5.74</v>
      </c>
      <c r="T18" s="16">
        <v>19</v>
      </c>
      <c r="U18" s="23">
        <f t="shared" si="1"/>
        <v>12780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936554</v>
      </c>
      <c r="E19" s="270">
        <v>284519</v>
      </c>
      <c r="F19" s="270">
        <v>6.357443</v>
      </c>
      <c r="G19" s="270">
        <v>0</v>
      </c>
      <c r="H19" s="270">
        <v>79.397999999999996</v>
      </c>
      <c r="I19" s="270">
        <v>23.9</v>
      </c>
      <c r="J19" s="270">
        <v>590.4</v>
      </c>
      <c r="K19" s="270">
        <v>943.1</v>
      </c>
      <c r="L19" s="270">
        <v>1.0109999999999999</v>
      </c>
      <c r="M19" s="270">
        <v>75.849999999999994</v>
      </c>
      <c r="N19" s="270">
        <v>82.363</v>
      </c>
      <c r="O19" s="270">
        <v>78.572000000000003</v>
      </c>
      <c r="P19" s="270">
        <v>22.5</v>
      </c>
      <c r="Q19" s="270">
        <v>25.7</v>
      </c>
      <c r="R19" s="270">
        <v>23.3</v>
      </c>
      <c r="S19" s="270">
        <v>5.74</v>
      </c>
      <c r="T19" s="16">
        <v>18</v>
      </c>
      <c r="U19" s="23">
        <f t="shared" si="1"/>
        <v>14161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922393</v>
      </c>
      <c r="E20" s="270">
        <v>282303</v>
      </c>
      <c r="F20" s="270">
        <v>6.2698700000000001</v>
      </c>
      <c r="G20" s="270">
        <v>0</v>
      </c>
      <c r="H20" s="270">
        <v>78.757000000000005</v>
      </c>
      <c r="I20" s="270">
        <v>23.8</v>
      </c>
      <c r="J20" s="270">
        <v>642.1</v>
      </c>
      <c r="K20" s="270">
        <v>1239.2</v>
      </c>
      <c r="L20" s="270">
        <v>1.0107999999999999</v>
      </c>
      <c r="M20" s="270">
        <v>75.47</v>
      </c>
      <c r="N20" s="270">
        <v>81.823999999999998</v>
      </c>
      <c r="O20" s="270">
        <v>77.341999999999999</v>
      </c>
      <c r="P20" s="270">
        <v>22.4</v>
      </c>
      <c r="Q20" s="270">
        <v>25.7</v>
      </c>
      <c r="R20" s="270">
        <v>23.3</v>
      </c>
      <c r="S20" s="270">
        <v>5.74</v>
      </c>
      <c r="T20" s="16">
        <v>17</v>
      </c>
      <c r="U20" s="23">
        <f t="shared" si="1"/>
        <v>15390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907003</v>
      </c>
      <c r="E21" s="270">
        <v>279880</v>
      </c>
      <c r="F21" s="270">
        <v>6.3898830000000002</v>
      </c>
      <c r="G21" s="270">
        <v>0</v>
      </c>
      <c r="H21" s="270">
        <v>81.600999999999999</v>
      </c>
      <c r="I21" s="270">
        <v>23.5</v>
      </c>
      <c r="J21" s="270">
        <v>481.4</v>
      </c>
      <c r="K21" s="270">
        <v>899.6</v>
      </c>
      <c r="L21" s="270">
        <v>1.0111000000000001</v>
      </c>
      <c r="M21" s="270">
        <v>77.897000000000006</v>
      </c>
      <c r="N21" s="270">
        <v>83.147000000000006</v>
      </c>
      <c r="O21" s="270">
        <v>78.820999999999998</v>
      </c>
      <c r="P21" s="270">
        <v>21.1</v>
      </c>
      <c r="Q21" s="270">
        <v>25.9</v>
      </c>
      <c r="R21" s="270">
        <v>22.6</v>
      </c>
      <c r="S21" s="270">
        <v>5.74</v>
      </c>
      <c r="T21" s="16">
        <v>16</v>
      </c>
      <c r="U21" s="23">
        <f t="shared" si="1"/>
        <v>11527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895476</v>
      </c>
      <c r="E22" s="270">
        <v>278124</v>
      </c>
      <c r="F22" s="270">
        <v>6.5898909999999997</v>
      </c>
      <c r="G22" s="270">
        <v>0</v>
      </c>
      <c r="H22" s="270">
        <v>81.471999999999994</v>
      </c>
      <c r="I22" s="270">
        <v>24.2</v>
      </c>
      <c r="J22" s="270">
        <v>230.2</v>
      </c>
      <c r="K22" s="270">
        <v>840.7</v>
      </c>
      <c r="L22" s="270">
        <v>1.0115000000000001</v>
      </c>
      <c r="M22" s="270">
        <v>79.584999999999994</v>
      </c>
      <c r="N22" s="270">
        <v>83.323999999999998</v>
      </c>
      <c r="O22" s="270">
        <v>81.87</v>
      </c>
      <c r="P22" s="270">
        <v>19.3</v>
      </c>
      <c r="Q22" s="270">
        <v>29.3</v>
      </c>
      <c r="R22" s="270">
        <v>23.4</v>
      </c>
      <c r="S22" s="270">
        <v>5.74</v>
      </c>
      <c r="T22" s="16">
        <v>15</v>
      </c>
      <c r="U22" s="23">
        <f t="shared" si="1"/>
        <v>5505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889971</v>
      </c>
      <c r="E23" s="270">
        <v>277287</v>
      </c>
      <c r="F23" s="270">
        <v>6.5117370000000001</v>
      </c>
      <c r="G23" s="270">
        <v>0</v>
      </c>
      <c r="H23" s="270">
        <v>80.128</v>
      </c>
      <c r="I23" s="270">
        <v>23.7</v>
      </c>
      <c r="J23" s="270">
        <v>440.4</v>
      </c>
      <c r="K23" s="270">
        <v>867.6</v>
      </c>
      <c r="L23" s="270">
        <v>1.0114000000000001</v>
      </c>
      <c r="M23" s="270">
        <v>76.846999999999994</v>
      </c>
      <c r="N23" s="270">
        <v>82.980999999999995</v>
      </c>
      <c r="O23" s="270">
        <v>80.450999999999993</v>
      </c>
      <c r="P23" s="270">
        <v>21.1</v>
      </c>
      <c r="Q23" s="270">
        <v>26.8</v>
      </c>
      <c r="R23" s="270">
        <v>22.4</v>
      </c>
      <c r="S23" s="270">
        <v>5.74</v>
      </c>
      <c r="T23" s="22">
        <v>14</v>
      </c>
      <c r="U23" s="23">
        <f t="shared" si="1"/>
        <v>10543</v>
      </c>
      <c r="V23" s="24">
        <v>15</v>
      </c>
      <c r="W23" s="99"/>
      <c r="X23" s="99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879428</v>
      </c>
      <c r="E24" s="270">
        <v>275652</v>
      </c>
      <c r="F24" s="270">
        <v>6.4038500000000003</v>
      </c>
      <c r="G24" s="270">
        <v>0</v>
      </c>
      <c r="H24" s="270">
        <v>79.031000000000006</v>
      </c>
      <c r="I24" s="270">
        <v>23.6</v>
      </c>
      <c r="J24" s="270">
        <v>448.4</v>
      </c>
      <c r="K24" s="270">
        <v>850.3</v>
      </c>
      <c r="L24" s="270">
        <v>1.0111000000000001</v>
      </c>
      <c r="M24" s="270">
        <v>76.352999999999994</v>
      </c>
      <c r="N24" s="270">
        <v>82.206999999999994</v>
      </c>
      <c r="O24" s="270">
        <v>79.106999999999999</v>
      </c>
      <c r="P24" s="270">
        <v>21.6</v>
      </c>
      <c r="Q24" s="270">
        <v>25.7</v>
      </c>
      <c r="R24" s="270">
        <v>22.9</v>
      </c>
      <c r="S24" s="270">
        <v>5.75</v>
      </c>
      <c r="T24" s="16">
        <v>13</v>
      </c>
      <c r="U24" s="23">
        <f t="shared" si="1"/>
        <v>10735</v>
      </c>
      <c r="V24" s="16"/>
      <c r="W24" s="99"/>
      <c r="X24" s="99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868693</v>
      </c>
      <c r="E25" s="270">
        <v>273968</v>
      </c>
      <c r="F25" s="270">
        <v>6.2869450000000002</v>
      </c>
      <c r="G25" s="270">
        <v>0</v>
      </c>
      <c r="H25" s="270">
        <v>78.694999999999993</v>
      </c>
      <c r="I25" s="270">
        <v>23.6</v>
      </c>
      <c r="J25" s="270">
        <v>532.29999999999995</v>
      </c>
      <c r="K25" s="270">
        <v>956.2</v>
      </c>
      <c r="L25" s="270">
        <v>1.0108999999999999</v>
      </c>
      <c r="M25" s="270">
        <v>75.712999999999994</v>
      </c>
      <c r="N25" s="270">
        <v>81.91</v>
      </c>
      <c r="O25" s="270">
        <v>77.548000000000002</v>
      </c>
      <c r="P25" s="270">
        <v>22</v>
      </c>
      <c r="Q25" s="270">
        <v>25.3</v>
      </c>
      <c r="R25" s="270">
        <v>23.2</v>
      </c>
      <c r="S25" s="270">
        <v>5.74</v>
      </c>
      <c r="T25" s="16">
        <v>12</v>
      </c>
      <c r="U25" s="23">
        <f t="shared" si="1"/>
        <v>12744</v>
      </c>
      <c r="V25" s="16"/>
      <c r="W25" s="99"/>
      <c r="X25" s="99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855949</v>
      </c>
      <c r="E26" s="270">
        <v>271959</v>
      </c>
      <c r="F26" s="270">
        <v>6.289371</v>
      </c>
      <c r="G26" s="270">
        <v>0</v>
      </c>
      <c r="H26" s="270">
        <v>79.007999999999996</v>
      </c>
      <c r="I26" s="270">
        <v>23.7</v>
      </c>
      <c r="J26" s="270">
        <v>495.5</v>
      </c>
      <c r="K26" s="270">
        <v>945.4</v>
      </c>
      <c r="L26" s="270">
        <v>1.0108999999999999</v>
      </c>
      <c r="M26" s="270">
        <v>76.463999999999999</v>
      </c>
      <c r="N26" s="270">
        <v>81.75</v>
      </c>
      <c r="O26" s="270">
        <v>77.616</v>
      </c>
      <c r="P26" s="270">
        <v>21.8</v>
      </c>
      <c r="Q26" s="270">
        <v>25.6</v>
      </c>
      <c r="R26" s="270">
        <v>23.3</v>
      </c>
      <c r="S26" s="270">
        <v>5.75</v>
      </c>
      <c r="T26" s="16">
        <v>11</v>
      </c>
      <c r="U26" s="23">
        <f t="shared" si="1"/>
        <v>11877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844072</v>
      </c>
      <c r="E27" s="270">
        <v>270096</v>
      </c>
      <c r="F27" s="270">
        <v>6.333005</v>
      </c>
      <c r="G27" s="270">
        <v>0</v>
      </c>
      <c r="H27" s="270">
        <v>78.841999999999999</v>
      </c>
      <c r="I27" s="270">
        <v>23.8</v>
      </c>
      <c r="J27" s="270">
        <v>519.20000000000005</v>
      </c>
      <c r="K27" s="270">
        <v>891</v>
      </c>
      <c r="L27" s="270">
        <v>1.0109999999999999</v>
      </c>
      <c r="M27" s="270">
        <v>76.075999999999993</v>
      </c>
      <c r="N27" s="270">
        <v>82.716999999999999</v>
      </c>
      <c r="O27" s="270">
        <v>78.153999999999996</v>
      </c>
      <c r="P27" s="270">
        <v>21.8</v>
      </c>
      <c r="Q27" s="270">
        <v>26.1</v>
      </c>
      <c r="R27" s="270">
        <v>23.1</v>
      </c>
      <c r="S27" s="270">
        <v>5.74</v>
      </c>
      <c r="T27" s="16">
        <v>10</v>
      </c>
      <c r="U27" s="23">
        <f t="shared" si="1"/>
        <v>12460</v>
      </c>
      <c r="V27" s="16"/>
      <c r="W27" s="99"/>
      <c r="X27" s="99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831612</v>
      </c>
      <c r="E28" s="270">
        <v>268133</v>
      </c>
      <c r="F28" s="270">
        <v>6.3031740000000003</v>
      </c>
      <c r="G28" s="270">
        <v>0</v>
      </c>
      <c r="H28" s="270">
        <v>81.239000000000004</v>
      </c>
      <c r="I28" s="270">
        <v>23.6</v>
      </c>
      <c r="J28" s="270">
        <v>573.20000000000005</v>
      </c>
      <c r="K28" s="270">
        <v>1041.8</v>
      </c>
      <c r="L28" s="270">
        <v>1.0108999999999999</v>
      </c>
      <c r="M28" s="270">
        <v>76.233000000000004</v>
      </c>
      <c r="N28" s="270">
        <v>83.396000000000001</v>
      </c>
      <c r="O28" s="270">
        <v>77.891999999999996</v>
      </c>
      <c r="P28" s="270">
        <v>22.3</v>
      </c>
      <c r="Q28" s="270">
        <v>25.5</v>
      </c>
      <c r="R28" s="270">
        <v>23.6</v>
      </c>
      <c r="S28" s="270">
        <v>5.76</v>
      </c>
      <c r="T28" s="16">
        <v>9</v>
      </c>
      <c r="U28" s="23">
        <f t="shared" si="1"/>
        <v>13746</v>
      </c>
      <c r="V28" s="16"/>
      <c r="W28" s="99"/>
      <c r="X28" s="99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817866</v>
      </c>
      <c r="E29" s="270">
        <v>266028</v>
      </c>
      <c r="F29" s="270">
        <v>6.6151359999999997</v>
      </c>
      <c r="G29" s="270">
        <v>0</v>
      </c>
      <c r="H29" s="270">
        <v>79.929000000000002</v>
      </c>
      <c r="I29" s="270">
        <v>23.9</v>
      </c>
      <c r="J29" s="270">
        <v>701.6</v>
      </c>
      <c r="K29" s="270">
        <v>1202.5999999999999</v>
      </c>
      <c r="L29" s="270">
        <v>1.0115000000000001</v>
      </c>
      <c r="M29" s="270">
        <v>77.447999999999993</v>
      </c>
      <c r="N29" s="270">
        <v>82.608999999999995</v>
      </c>
      <c r="O29" s="270">
        <v>82.168000000000006</v>
      </c>
      <c r="P29" s="270">
        <v>22.1</v>
      </c>
      <c r="Q29" s="270">
        <v>25.6</v>
      </c>
      <c r="R29" s="270">
        <v>23.2</v>
      </c>
      <c r="S29" s="270">
        <v>5.76</v>
      </c>
      <c r="T29" s="16">
        <v>8</v>
      </c>
      <c r="U29" s="23">
        <f t="shared" si="1"/>
        <v>16824</v>
      </c>
      <c r="V29" s="16"/>
      <c r="W29" s="99"/>
      <c r="X29" s="99"/>
      <c r="Y29" s="21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801042</v>
      </c>
      <c r="E30" s="261">
        <v>263408</v>
      </c>
      <c r="F30" s="261">
        <v>6.3187579999999999</v>
      </c>
      <c r="G30" s="261">
        <v>0</v>
      </c>
      <c r="H30" s="261">
        <v>79.317999999999998</v>
      </c>
      <c r="I30" s="261">
        <v>23.8</v>
      </c>
      <c r="J30" s="261">
        <v>650.9</v>
      </c>
      <c r="K30" s="261">
        <v>1049</v>
      </c>
      <c r="L30" s="261">
        <v>1.0108999999999999</v>
      </c>
      <c r="M30" s="261">
        <v>76.343000000000004</v>
      </c>
      <c r="N30" s="261">
        <v>84.298000000000002</v>
      </c>
      <c r="O30" s="261">
        <v>78.138000000000005</v>
      </c>
      <c r="P30" s="261">
        <v>22.6</v>
      </c>
      <c r="Q30" s="261">
        <v>25.4</v>
      </c>
      <c r="R30" s="261">
        <v>23.6</v>
      </c>
      <c r="S30" s="261">
        <v>5.76</v>
      </c>
      <c r="T30" s="22">
        <v>7</v>
      </c>
      <c r="U30" s="23">
        <f t="shared" si="1"/>
        <v>15613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785429</v>
      </c>
      <c r="E31" s="261">
        <v>260965</v>
      </c>
      <c r="F31" s="261">
        <v>6.3245449999999996</v>
      </c>
      <c r="G31" s="261">
        <v>0</v>
      </c>
      <c r="H31" s="261">
        <v>78.626999999999995</v>
      </c>
      <c r="I31" s="261">
        <v>23.7</v>
      </c>
      <c r="J31" s="261">
        <v>699.3</v>
      </c>
      <c r="K31" s="261">
        <v>1120.9000000000001</v>
      </c>
      <c r="L31" s="261">
        <v>1.0108999999999999</v>
      </c>
      <c r="M31" s="261">
        <v>75.253</v>
      </c>
      <c r="N31" s="261">
        <v>82.055999999999997</v>
      </c>
      <c r="O31" s="261">
        <v>78.253</v>
      </c>
      <c r="P31" s="261">
        <v>22.4</v>
      </c>
      <c r="Q31" s="261">
        <v>25.6</v>
      </c>
      <c r="R31" s="261">
        <v>23.8</v>
      </c>
      <c r="S31" s="261">
        <v>5.76</v>
      </c>
      <c r="T31" s="16">
        <v>6</v>
      </c>
      <c r="U31" s="23">
        <f t="shared" si="1"/>
        <v>16776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768653</v>
      </c>
      <c r="E32" s="261">
        <v>258315</v>
      </c>
      <c r="F32" s="261">
        <v>6.3776539999999997</v>
      </c>
      <c r="G32" s="261">
        <v>0</v>
      </c>
      <c r="H32" s="261">
        <v>78.278000000000006</v>
      </c>
      <c r="I32" s="261">
        <v>23.8</v>
      </c>
      <c r="J32" s="261">
        <v>774</v>
      </c>
      <c r="K32" s="261">
        <v>1264.4000000000001</v>
      </c>
      <c r="L32" s="261">
        <v>1.0109999999999999</v>
      </c>
      <c r="M32" s="261">
        <v>73.762</v>
      </c>
      <c r="N32" s="261">
        <v>81.433999999999997</v>
      </c>
      <c r="O32" s="261">
        <v>78.98</v>
      </c>
      <c r="P32" s="261">
        <v>22.6</v>
      </c>
      <c r="Q32" s="261">
        <v>25.6</v>
      </c>
      <c r="R32" s="261">
        <v>23.7</v>
      </c>
      <c r="S32" s="261">
        <v>5.76</v>
      </c>
      <c r="T32" s="16">
        <v>5</v>
      </c>
      <c r="U32" s="23">
        <f t="shared" si="1"/>
        <v>18561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750092</v>
      </c>
      <c r="E33" s="261">
        <v>255371</v>
      </c>
      <c r="F33" s="261">
        <v>6.2612059999999996</v>
      </c>
      <c r="G33" s="261">
        <v>0</v>
      </c>
      <c r="H33" s="261">
        <v>78.260999999999996</v>
      </c>
      <c r="I33" s="261">
        <v>24.2</v>
      </c>
      <c r="J33" s="261">
        <v>674.6</v>
      </c>
      <c r="K33" s="261">
        <v>1372.9</v>
      </c>
      <c r="L33" s="261">
        <v>1.0107999999999999</v>
      </c>
      <c r="M33" s="261">
        <v>74.69</v>
      </c>
      <c r="N33" s="261">
        <v>81.760999999999996</v>
      </c>
      <c r="O33" s="261">
        <v>77.369</v>
      </c>
      <c r="P33" s="261">
        <v>22.8</v>
      </c>
      <c r="Q33" s="261">
        <v>27.2</v>
      </c>
      <c r="R33" s="261">
        <v>23.8</v>
      </c>
      <c r="S33" s="261">
        <v>5.76</v>
      </c>
      <c r="T33" s="16">
        <v>4</v>
      </c>
      <c r="U33" s="23">
        <f t="shared" si="1"/>
        <v>16181</v>
      </c>
      <c r="V33" s="5"/>
      <c r="W33" s="99"/>
      <c r="X33" s="99"/>
      <c r="Y33" s="21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733911</v>
      </c>
      <c r="E34" s="261">
        <v>252804</v>
      </c>
      <c r="F34" s="261">
        <v>6.4373019999999999</v>
      </c>
      <c r="G34" s="261">
        <v>0</v>
      </c>
      <c r="H34" s="261">
        <v>80.527000000000001</v>
      </c>
      <c r="I34" s="261">
        <v>23.7</v>
      </c>
      <c r="J34" s="261">
        <v>522.79999999999995</v>
      </c>
      <c r="K34" s="261">
        <v>836.8</v>
      </c>
      <c r="L34" s="261">
        <v>1.0112000000000001</v>
      </c>
      <c r="M34" s="261">
        <v>78.736000000000004</v>
      </c>
      <c r="N34" s="261">
        <v>82.031000000000006</v>
      </c>
      <c r="O34" s="261">
        <v>79.721000000000004</v>
      </c>
      <c r="P34" s="261">
        <v>22.1</v>
      </c>
      <c r="Q34" s="261">
        <v>25.6</v>
      </c>
      <c r="R34" s="261">
        <v>23.4</v>
      </c>
      <c r="S34" s="261">
        <v>5.76</v>
      </c>
      <c r="T34" s="16">
        <v>3</v>
      </c>
      <c r="U34" s="23">
        <f t="shared" si="1"/>
        <v>12535</v>
      </c>
      <c r="V34" s="5"/>
      <c r="W34" s="215"/>
      <c r="X34" s="120"/>
      <c r="Y34" s="21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721376</v>
      </c>
      <c r="E35" s="261">
        <v>250870</v>
      </c>
      <c r="F35" s="261">
        <v>6.5171159999999997</v>
      </c>
      <c r="G35" s="261">
        <v>0</v>
      </c>
      <c r="H35" s="261">
        <v>82.376999999999995</v>
      </c>
      <c r="I35" s="261">
        <v>23.4</v>
      </c>
      <c r="J35" s="261">
        <v>460.2</v>
      </c>
      <c r="K35" s="261">
        <v>885.3</v>
      </c>
      <c r="L35" s="261">
        <v>1.0113000000000001</v>
      </c>
      <c r="M35" s="261">
        <v>78.650000000000006</v>
      </c>
      <c r="N35" s="261">
        <v>84.56</v>
      </c>
      <c r="O35" s="261">
        <v>80.793000000000006</v>
      </c>
      <c r="P35" s="261">
        <v>20.7</v>
      </c>
      <c r="Q35" s="261">
        <v>25.8</v>
      </c>
      <c r="R35" s="261">
        <v>23.2</v>
      </c>
      <c r="S35" s="261">
        <v>5.76</v>
      </c>
      <c r="T35" s="16">
        <v>2</v>
      </c>
      <c r="U35" s="23">
        <f t="shared" si="1"/>
        <v>11014</v>
      </c>
      <c r="V35" s="5"/>
      <c r="W35" s="92"/>
      <c r="X35" s="91"/>
      <c r="Y35" s="216">
        <f t="shared" si="0"/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710362</v>
      </c>
      <c r="E36" s="261">
        <v>249201</v>
      </c>
      <c r="F36" s="261">
        <v>6.6456080000000002</v>
      </c>
      <c r="G36" s="261">
        <v>0</v>
      </c>
      <c r="H36" s="261">
        <v>81.957999999999998</v>
      </c>
      <c r="I36" s="261">
        <v>23.5</v>
      </c>
      <c r="J36" s="261">
        <v>492.2</v>
      </c>
      <c r="K36" s="261">
        <v>908.2</v>
      </c>
      <c r="L36" s="261">
        <v>1.0116000000000001</v>
      </c>
      <c r="M36" s="261">
        <v>80.171999999999997</v>
      </c>
      <c r="N36" s="261">
        <v>83.741</v>
      </c>
      <c r="O36" s="261">
        <v>82.495000000000005</v>
      </c>
      <c r="P36" s="261">
        <v>21.5</v>
      </c>
      <c r="Q36" s="261">
        <v>25.8</v>
      </c>
      <c r="R36" s="261">
        <v>22.9</v>
      </c>
      <c r="S36" s="261">
        <v>5.76</v>
      </c>
      <c r="T36" s="16">
        <v>1</v>
      </c>
      <c r="U36" s="23">
        <f t="shared" si="1"/>
        <v>11789</v>
      </c>
      <c r="V36" s="5"/>
      <c r="W36" s="92"/>
      <c r="X36" s="91"/>
      <c r="Y36" s="216">
        <f t="shared" si="0"/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698573</v>
      </c>
      <c r="E37" s="261">
        <v>247412</v>
      </c>
      <c r="F37" s="261">
        <v>6.5666409999999997</v>
      </c>
      <c r="G37" s="261">
        <v>0</v>
      </c>
      <c r="H37" s="261">
        <v>80.997</v>
      </c>
      <c r="I37" s="261">
        <v>23.4</v>
      </c>
      <c r="J37" s="261">
        <v>509.5</v>
      </c>
      <c r="K37" s="261">
        <v>941.3</v>
      </c>
      <c r="L37" s="261">
        <v>1.0115000000000001</v>
      </c>
      <c r="M37" s="261">
        <v>78.12</v>
      </c>
      <c r="N37" s="261">
        <v>83.905000000000001</v>
      </c>
      <c r="O37" s="261">
        <v>81.346000000000004</v>
      </c>
      <c r="P37" s="261">
        <v>20.9</v>
      </c>
      <c r="Q37" s="261">
        <v>25.6</v>
      </c>
      <c r="R37" s="261">
        <v>22.8</v>
      </c>
      <c r="S37" s="261">
        <v>5.76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144661</v>
      </c>
      <c r="T6" s="22">
        <v>31</v>
      </c>
      <c r="U6" s="23">
        <f>D6-D7</f>
        <v>3465</v>
      </c>
      <c r="V6" s="4"/>
      <c r="W6" s="222"/>
      <c r="X6" s="222"/>
      <c r="Y6" s="225"/>
    </row>
    <row r="7" spans="1:25">
      <c r="A7" s="21">
        <v>31</v>
      </c>
      <c r="B7" s="228"/>
      <c r="C7" s="228"/>
      <c r="D7">
        <v>141196</v>
      </c>
      <c r="T7" s="22">
        <v>30</v>
      </c>
      <c r="U7" s="23">
        <f>D7-D8</f>
        <v>1201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139995</v>
      </c>
      <c r="T8" s="16">
        <v>29</v>
      </c>
      <c r="U8" s="23">
        <f>D8-D9</f>
        <v>179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139816</v>
      </c>
      <c r="E9" s="270">
        <v>477896</v>
      </c>
      <c r="F9" s="270">
        <v>6.5813899999999999</v>
      </c>
      <c r="G9" s="270">
        <v>0</v>
      </c>
      <c r="H9" s="270">
        <v>79.683999999999997</v>
      </c>
      <c r="I9" s="270">
        <v>22.6</v>
      </c>
      <c r="J9" s="270">
        <v>130</v>
      </c>
      <c r="K9" s="270">
        <v>173.1</v>
      </c>
      <c r="L9" s="270">
        <v>1.0122</v>
      </c>
      <c r="M9" s="270">
        <v>76.325000000000003</v>
      </c>
      <c r="N9" s="270">
        <v>83.034999999999997</v>
      </c>
      <c r="O9" s="270">
        <v>79.828000000000003</v>
      </c>
      <c r="P9" s="270">
        <v>16.7</v>
      </c>
      <c r="Q9" s="270">
        <v>28.1</v>
      </c>
      <c r="R9" s="270">
        <v>17.5</v>
      </c>
      <c r="S9" s="270">
        <v>4.9400000000000004</v>
      </c>
      <c r="T9" s="22">
        <v>28</v>
      </c>
      <c r="U9" s="23">
        <f t="shared" ref="U9:U36" si="1">D9-D10</f>
        <v>3109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136707</v>
      </c>
      <c r="E10" s="270">
        <v>477413</v>
      </c>
      <c r="F10" s="270">
        <v>6.3132489999999999</v>
      </c>
      <c r="G10" s="270">
        <v>0</v>
      </c>
      <c r="H10" s="270">
        <v>78.775999999999996</v>
      </c>
      <c r="I10" s="270">
        <v>23</v>
      </c>
      <c r="J10" s="270">
        <v>144.69999999999999</v>
      </c>
      <c r="K10" s="270">
        <v>179.3</v>
      </c>
      <c r="L10" s="270">
        <v>1.0111000000000001</v>
      </c>
      <c r="M10" s="270">
        <v>75.183999999999997</v>
      </c>
      <c r="N10" s="270">
        <v>82.275000000000006</v>
      </c>
      <c r="O10" s="270">
        <v>77.477999999999994</v>
      </c>
      <c r="P10" s="270">
        <v>20.8</v>
      </c>
      <c r="Q10" s="270">
        <v>25.8</v>
      </c>
      <c r="R10" s="270">
        <v>21.8</v>
      </c>
      <c r="S10" s="270">
        <v>4.96</v>
      </c>
      <c r="T10" s="16">
        <v>27</v>
      </c>
      <c r="U10" s="23">
        <f t="shared" si="1"/>
        <v>3466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133241</v>
      </c>
      <c r="E11" s="270">
        <v>476869</v>
      </c>
      <c r="F11" s="270">
        <v>6.1972529999999999</v>
      </c>
      <c r="G11" s="270">
        <v>0</v>
      </c>
      <c r="H11" s="270">
        <v>78.713999999999999</v>
      </c>
      <c r="I11" s="270">
        <v>23.5</v>
      </c>
      <c r="J11" s="270">
        <v>128.5</v>
      </c>
      <c r="K11" s="270">
        <v>170.2</v>
      </c>
      <c r="L11" s="270">
        <v>1.0107999999999999</v>
      </c>
      <c r="M11" s="270">
        <v>75.819999999999993</v>
      </c>
      <c r="N11" s="270">
        <v>81.793999999999997</v>
      </c>
      <c r="O11" s="270">
        <v>75.876999999999995</v>
      </c>
      <c r="P11" s="270">
        <v>21.1</v>
      </c>
      <c r="Q11" s="270">
        <v>27.9</v>
      </c>
      <c r="R11" s="270">
        <v>21.8</v>
      </c>
      <c r="S11" s="270">
        <v>4.95</v>
      </c>
      <c r="T11" s="16">
        <v>26</v>
      </c>
      <c r="U11" s="23">
        <f t="shared" si="1"/>
        <v>3085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130156</v>
      </c>
      <c r="E12" s="270">
        <v>476384</v>
      </c>
      <c r="F12" s="270">
        <v>6.2763999999999998</v>
      </c>
      <c r="G12" s="270">
        <v>0</v>
      </c>
      <c r="H12" s="270">
        <v>78.742000000000004</v>
      </c>
      <c r="I12" s="270">
        <v>23.5</v>
      </c>
      <c r="J12" s="270">
        <v>135</v>
      </c>
      <c r="K12" s="270">
        <v>174.4</v>
      </c>
      <c r="L12" s="270">
        <v>1.0111000000000001</v>
      </c>
      <c r="M12" s="270">
        <v>75.569999999999993</v>
      </c>
      <c r="N12" s="270">
        <v>82.210999999999999</v>
      </c>
      <c r="O12" s="270">
        <v>76.814999999999998</v>
      </c>
      <c r="P12" s="270">
        <v>20.6</v>
      </c>
      <c r="Q12" s="270">
        <v>28.4</v>
      </c>
      <c r="R12" s="270">
        <v>21.3</v>
      </c>
      <c r="S12" s="270">
        <v>4.96</v>
      </c>
      <c r="T12" s="16">
        <v>25</v>
      </c>
      <c r="U12" s="23">
        <f t="shared" si="1"/>
        <v>3234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126922</v>
      </c>
      <c r="E13" s="270">
        <v>475875</v>
      </c>
      <c r="F13" s="270">
        <v>6.311261</v>
      </c>
      <c r="G13" s="270">
        <v>0</v>
      </c>
      <c r="H13" s="270">
        <v>78.903999999999996</v>
      </c>
      <c r="I13" s="270">
        <v>23.7</v>
      </c>
      <c r="J13" s="270">
        <v>144.69999999999999</v>
      </c>
      <c r="K13" s="270">
        <v>182.6</v>
      </c>
      <c r="L13" s="270">
        <v>1.0109999999999999</v>
      </c>
      <c r="M13" s="270">
        <v>74.95</v>
      </c>
      <c r="N13" s="270">
        <v>81.762</v>
      </c>
      <c r="O13" s="270">
        <v>77.566000000000003</v>
      </c>
      <c r="P13" s="270">
        <v>21.5</v>
      </c>
      <c r="Q13" s="270">
        <v>27.8</v>
      </c>
      <c r="R13" s="270">
        <v>22.1</v>
      </c>
      <c r="S13" s="270">
        <v>4.96</v>
      </c>
      <c r="T13" s="16">
        <v>24</v>
      </c>
      <c r="U13" s="23">
        <f t="shared" si="1"/>
        <v>3470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123452</v>
      </c>
      <c r="E14" s="270">
        <v>475330</v>
      </c>
      <c r="F14" s="270">
        <v>6.4249619999999998</v>
      </c>
      <c r="G14" s="270">
        <v>0</v>
      </c>
      <c r="H14" s="270">
        <v>82.944000000000003</v>
      </c>
      <c r="I14" s="270">
        <v>22.1</v>
      </c>
      <c r="J14" s="270">
        <v>89.6</v>
      </c>
      <c r="K14" s="270">
        <v>245.8</v>
      </c>
      <c r="L14" s="270">
        <v>1.0113000000000001</v>
      </c>
      <c r="M14" s="270">
        <v>78.447999999999993</v>
      </c>
      <c r="N14" s="270">
        <v>84.087999999999994</v>
      </c>
      <c r="O14" s="270">
        <v>79.052000000000007</v>
      </c>
      <c r="P14" s="270">
        <v>19.899999999999999</v>
      </c>
      <c r="Q14" s="270">
        <v>27.9</v>
      </c>
      <c r="R14" s="270">
        <v>21.8</v>
      </c>
      <c r="S14" s="270">
        <v>4.95</v>
      </c>
      <c r="T14" s="16">
        <v>23</v>
      </c>
      <c r="U14" s="23">
        <f t="shared" si="1"/>
        <v>2148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121304</v>
      </c>
      <c r="E15" s="270">
        <v>475009</v>
      </c>
      <c r="F15" s="270">
        <v>6.796869</v>
      </c>
      <c r="G15" s="270">
        <v>0</v>
      </c>
      <c r="H15" s="270">
        <v>81.59</v>
      </c>
      <c r="I15" s="270">
        <v>23.1</v>
      </c>
      <c r="J15" s="270">
        <v>124.8</v>
      </c>
      <c r="K15" s="270">
        <v>173.7</v>
      </c>
      <c r="L15" s="270">
        <v>1.0123</v>
      </c>
      <c r="M15" s="270">
        <v>76.444999999999993</v>
      </c>
      <c r="N15" s="270">
        <v>84.018000000000001</v>
      </c>
      <c r="O15" s="270">
        <v>83.608999999999995</v>
      </c>
      <c r="P15" s="270">
        <v>19.8</v>
      </c>
      <c r="Q15" s="270">
        <v>26.7</v>
      </c>
      <c r="R15" s="270">
        <v>20</v>
      </c>
      <c r="S15" s="270">
        <v>4.96</v>
      </c>
      <c r="T15" s="16">
        <v>22</v>
      </c>
      <c r="U15" s="23">
        <f t="shared" si="1"/>
        <v>2981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118323</v>
      </c>
      <c r="E16" s="270">
        <v>474554</v>
      </c>
      <c r="F16" s="270">
        <v>6.361199</v>
      </c>
      <c r="G16" s="270">
        <v>0</v>
      </c>
      <c r="H16" s="270">
        <v>78.945999999999998</v>
      </c>
      <c r="I16" s="270">
        <v>23.5</v>
      </c>
      <c r="J16" s="270">
        <v>142.1</v>
      </c>
      <c r="K16" s="270">
        <v>177.1</v>
      </c>
      <c r="L16" s="270">
        <v>1.0109999999999999</v>
      </c>
      <c r="M16" s="270">
        <v>76.629000000000005</v>
      </c>
      <c r="N16" s="270">
        <v>82.025000000000006</v>
      </c>
      <c r="O16" s="270">
        <v>78.626999999999995</v>
      </c>
      <c r="P16" s="270">
        <v>21.5</v>
      </c>
      <c r="Q16" s="270">
        <v>27.6</v>
      </c>
      <c r="R16" s="270">
        <v>23.3</v>
      </c>
      <c r="S16" s="270">
        <v>4.97</v>
      </c>
      <c r="T16" s="22">
        <v>21</v>
      </c>
      <c r="U16" s="23">
        <f t="shared" si="1"/>
        <v>3413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114910</v>
      </c>
      <c r="E17" s="270">
        <v>474019</v>
      </c>
      <c r="F17" s="270">
        <v>6.4293060000000004</v>
      </c>
      <c r="G17" s="270">
        <v>0</v>
      </c>
      <c r="H17" s="270">
        <v>79.328999999999994</v>
      </c>
      <c r="I17" s="270">
        <v>23.5</v>
      </c>
      <c r="J17" s="270">
        <v>141</v>
      </c>
      <c r="K17" s="270">
        <v>171</v>
      </c>
      <c r="L17" s="270">
        <v>1.0112000000000001</v>
      </c>
      <c r="M17" s="270">
        <v>75.900999999999996</v>
      </c>
      <c r="N17" s="270">
        <v>81.608000000000004</v>
      </c>
      <c r="O17" s="270">
        <v>79.388999999999996</v>
      </c>
      <c r="P17" s="270">
        <v>20.9</v>
      </c>
      <c r="Q17" s="270">
        <v>27.5</v>
      </c>
      <c r="R17" s="270">
        <v>22.7</v>
      </c>
      <c r="S17" s="270">
        <v>4.97</v>
      </c>
      <c r="T17" s="16">
        <v>20</v>
      </c>
      <c r="U17" s="23">
        <f t="shared" si="1"/>
        <v>3380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111530</v>
      </c>
      <c r="E18" s="270">
        <v>473491</v>
      </c>
      <c r="F18" s="270">
        <v>6.4967810000000004</v>
      </c>
      <c r="G18" s="270">
        <v>0</v>
      </c>
      <c r="H18" s="270">
        <v>80.412999999999997</v>
      </c>
      <c r="I18" s="270">
        <v>24.1</v>
      </c>
      <c r="J18" s="270">
        <v>139.30000000000001</v>
      </c>
      <c r="K18" s="270">
        <v>176.7</v>
      </c>
      <c r="L18" s="270">
        <v>1.0114000000000001</v>
      </c>
      <c r="M18" s="270">
        <v>77.084999999999994</v>
      </c>
      <c r="N18" s="270">
        <v>82.664000000000001</v>
      </c>
      <c r="O18" s="270">
        <v>80.355000000000004</v>
      </c>
      <c r="P18" s="270">
        <v>21.8</v>
      </c>
      <c r="Q18" s="270">
        <v>27.9</v>
      </c>
      <c r="R18" s="270">
        <v>22.8</v>
      </c>
      <c r="S18" s="270">
        <v>4.97</v>
      </c>
      <c r="T18" s="16">
        <v>19</v>
      </c>
      <c r="U18" s="23">
        <f t="shared" si="1"/>
        <v>3343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108187</v>
      </c>
      <c r="E19" s="270">
        <v>472974</v>
      </c>
      <c r="F19" s="270">
        <v>6.4184580000000002</v>
      </c>
      <c r="G19" s="270">
        <v>0</v>
      </c>
      <c r="H19" s="270">
        <v>80.096000000000004</v>
      </c>
      <c r="I19" s="270">
        <v>23.8</v>
      </c>
      <c r="J19" s="270">
        <v>149.1</v>
      </c>
      <c r="K19" s="270">
        <v>172.9</v>
      </c>
      <c r="L19" s="270">
        <v>1.0112000000000001</v>
      </c>
      <c r="M19" s="270">
        <v>76.682000000000002</v>
      </c>
      <c r="N19" s="270">
        <v>82.998999999999995</v>
      </c>
      <c r="O19" s="270">
        <v>79.216999999999999</v>
      </c>
      <c r="P19" s="270">
        <v>21.3</v>
      </c>
      <c r="Q19" s="270">
        <v>27.2</v>
      </c>
      <c r="R19" s="270">
        <v>22.6</v>
      </c>
      <c r="S19" s="270">
        <v>4.96</v>
      </c>
      <c r="T19" s="16">
        <v>18</v>
      </c>
      <c r="U19" s="23">
        <f t="shared" si="1"/>
        <v>3575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104612</v>
      </c>
      <c r="E20" s="270">
        <v>472420</v>
      </c>
      <c r="F20" s="270">
        <v>6.3454139999999999</v>
      </c>
      <c r="G20" s="270">
        <v>0</v>
      </c>
      <c r="H20" s="270">
        <v>79.551000000000002</v>
      </c>
      <c r="I20" s="270">
        <v>23.5</v>
      </c>
      <c r="J20" s="270">
        <v>142.4</v>
      </c>
      <c r="K20" s="270">
        <v>178.8</v>
      </c>
      <c r="L20" s="270">
        <v>1.0111000000000001</v>
      </c>
      <c r="M20" s="270">
        <v>76.450999999999993</v>
      </c>
      <c r="N20" s="270">
        <v>82.277000000000001</v>
      </c>
      <c r="O20" s="270">
        <v>78.043000000000006</v>
      </c>
      <c r="P20" s="270">
        <v>21</v>
      </c>
      <c r="Q20" s="270">
        <v>28.1</v>
      </c>
      <c r="R20" s="270">
        <v>22.1</v>
      </c>
      <c r="S20" s="270">
        <v>4.97</v>
      </c>
      <c r="T20" s="16">
        <v>17</v>
      </c>
      <c r="U20" s="23">
        <f t="shared" si="1"/>
        <v>3413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101199</v>
      </c>
      <c r="E21" s="270">
        <v>471889</v>
      </c>
      <c r="F21" s="270">
        <v>6.4696410000000002</v>
      </c>
      <c r="G21" s="270">
        <v>0</v>
      </c>
      <c r="H21" s="270">
        <v>82.203999999999994</v>
      </c>
      <c r="I21" s="270">
        <v>22.6</v>
      </c>
      <c r="J21" s="270">
        <v>62.5</v>
      </c>
      <c r="K21" s="270">
        <v>227.7</v>
      </c>
      <c r="L21" s="270">
        <v>1.0115000000000001</v>
      </c>
      <c r="M21" s="270">
        <v>78.534000000000006</v>
      </c>
      <c r="N21" s="270">
        <v>83.623000000000005</v>
      </c>
      <c r="O21" s="270">
        <v>79.418000000000006</v>
      </c>
      <c r="P21" s="270">
        <v>13.5</v>
      </c>
      <c r="Q21" s="270">
        <v>34</v>
      </c>
      <c r="R21" s="270">
        <v>21</v>
      </c>
      <c r="S21" s="270">
        <v>4.96</v>
      </c>
      <c r="T21" s="16">
        <v>16</v>
      </c>
      <c r="U21" s="23">
        <f t="shared" si="1"/>
        <v>1501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99698</v>
      </c>
      <c r="E22" s="270">
        <v>471663</v>
      </c>
      <c r="F22" s="270">
        <v>6.8680110000000001</v>
      </c>
      <c r="G22" s="270">
        <v>0</v>
      </c>
      <c r="H22" s="270">
        <v>81.914000000000001</v>
      </c>
      <c r="I22" s="270">
        <v>21.7</v>
      </c>
      <c r="J22" s="270">
        <v>68.2</v>
      </c>
      <c r="K22" s="270">
        <v>162.6</v>
      </c>
      <c r="L22" s="270">
        <v>1.0133000000000001</v>
      </c>
      <c r="M22" s="270">
        <v>79.884</v>
      </c>
      <c r="N22" s="270">
        <v>83.69</v>
      </c>
      <c r="O22" s="270">
        <v>82.385000000000005</v>
      </c>
      <c r="P22" s="270">
        <v>13.2</v>
      </c>
      <c r="Q22" s="270">
        <v>28.9</v>
      </c>
      <c r="R22" s="270">
        <v>13.5</v>
      </c>
      <c r="S22" s="270">
        <v>4.96</v>
      </c>
      <c r="T22" s="16">
        <v>15</v>
      </c>
      <c r="U22" s="23">
        <f t="shared" si="1"/>
        <v>1615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98083</v>
      </c>
      <c r="E23" s="270">
        <v>471414</v>
      </c>
      <c r="F23" s="270">
        <v>6.5556989999999997</v>
      </c>
      <c r="G23" s="270">
        <v>0</v>
      </c>
      <c r="H23" s="270">
        <v>80.677999999999997</v>
      </c>
      <c r="I23" s="270">
        <v>24.1</v>
      </c>
      <c r="J23" s="270">
        <v>143.1</v>
      </c>
      <c r="K23" s="270">
        <v>181.3</v>
      </c>
      <c r="L23" s="270">
        <v>1.0116000000000001</v>
      </c>
      <c r="M23" s="270">
        <v>77.793000000000006</v>
      </c>
      <c r="N23" s="270">
        <v>83.358999999999995</v>
      </c>
      <c r="O23" s="270">
        <v>80.884</v>
      </c>
      <c r="P23" s="270">
        <v>21</v>
      </c>
      <c r="Q23" s="270">
        <v>29.2</v>
      </c>
      <c r="R23" s="270">
        <v>21.8</v>
      </c>
      <c r="S23" s="270">
        <v>4.97</v>
      </c>
      <c r="T23" s="22">
        <v>14</v>
      </c>
      <c r="U23" s="23">
        <f t="shared" si="1"/>
        <v>3426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94657</v>
      </c>
      <c r="E24" s="270">
        <v>470886</v>
      </c>
      <c r="F24" s="270">
        <v>6.4494030000000002</v>
      </c>
      <c r="G24" s="270">
        <v>0</v>
      </c>
      <c r="H24" s="270">
        <v>79.593000000000004</v>
      </c>
      <c r="I24" s="270">
        <v>23.7</v>
      </c>
      <c r="J24" s="270">
        <v>138.9</v>
      </c>
      <c r="K24" s="270">
        <v>176.7</v>
      </c>
      <c r="L24" s="270">
        <v>1.0113000000000001</v>
      </c>
      <c r="M24" s="270">
        <v>77.212000000000003</v>
      </c>
      <c r="N24" s="270">
        <v>82.647999999999996</v>
      </c>
      <c r="O24" s="270">
        <v>79.489999999999995</v>
      </c>
      <c r="P24" s="270">
        <v>21</v>
      </c>
      <c r="Q24" s="270">
        <v>28.3</v>
      </c>
      <c r="R24" s="270">
        <v>22.1</v>
      </c>
      <c r="S24" s="270">
        <v>4.96</v>
      </c>
      <c r="T24" s="16">
        <v>13</v>
      </c>
      <c r="U24" s="23">
        <f t="shared" si="1"/>
        <v>3330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91327</v>
      </c>
      <c r="E25" s="270">
        <v>470367</v>
      </c>
      <c r="F25" s="270">
        <v>6.368709</v>
      </c>
      <c r="G25" s="270">
        <v>0</v>
      </c>
      <c r="H25" s="270">
        <v>79.353999999999999</v>
      </c>
      <c r="I25" s="270">
        <v>23.5</v>
      </c>
      <c r="J25" s="270">
        <v>135.4</v>
      </c>
      <c r="K25" s="270">
        <v>181.3</v>
      </c>
      <c r="L25" s="270">
        <v>1.0112000000000001</v>
      </c>
      <c r="M25" s="270">
        <v>76.697000000000003</v>
      </c>
      <c r="N25" s="270">
        <v>82.311000000000007</v>
      </c>
      <c r="O25" s="270">
        <v>78.218000000000004</v>
      </c>
      <c r="P25" s="270">
        <v>20.8</v>
      </c>
      <c r="Q25" s="270">
        <v>27.8</v>
      </c>
      <c r="R25" s="270">
        <v>21.7</v>
      </c>
      <c r="S25" s="270">
        <v>4.96</v>
      </c>
      <c r="T25" s="16">
        <v>12</v>
      </c>
      <c r="U25" s="23">
        <f t="shared" si="1"/>
        <v>3238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88089</v>
      </c>
      <c r="E26" s="270">
        <v>469861</v>
      </c>
      <c r="F26" s="270">
        <v>6.3792600000000004</v>
      </c>
      <c r="G26" s="270">
        <v>0</v>
      </c>
      <c r="H26" s="270">
        <v>79.614000000000004</v>
      </c>
      <c r="I26" s="270">
        <v>23.8</v>
      </c>
      <c r="J26" s="270">
        <v>135.69999999999999</v>
      </c>
      <c r="K26" s="270">
        <v>188.4</v>
      </c>
      <c r="L26" s="270">
        <v>1.0112000000000001</v>
      </c>
      <c r="M26" s="270">
        <v>77.486000000000004</v>
      </c>
      <c r="N26" s="270">
        <v>82.197999999999993</v>
      </c>
      <c r="O26" s="270">
        <v>78.481999999999999</v>
      </c>
      <c r="P26" s="270">
        <v>21.3</v>
      </c>
      <c r="Q26" s="270">
        <v>28.5</v>
      </c>
      <c r="R26" s="270">
        <v>22</v>
      </c>
      <c r="S26" s="270">
        <v>4.9800000000000004</v>
      </c>
      <c r="T26" s="16">
        <v>11</v>
      </c>
      <c r="U26" s="23">
        <f t="shared" si="1"/>
        <v>3245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84844</v>
      </c>
      <c r="E27" s="270">
        <v>469356</v>
      </c>
      <c r="F27" s="270">
        <v>6.4006119999999997</v>
      </c>
      <c r="G27" s="270">
        <v>0</v>
      </c>
      <c r="H27" s="270">
        <v>79.475999999999999</v>
      </c>
      <c r="I27" s="270">
        <v>23.8</v>
      </c>
      <c r="J27" s="270">
        <v>127.9</v>
      </c>
      <c r="K27" s="270">
        <v>174.4</v>
      </c>
      <c r="L27" s="270">
        <v>1.0113000000000001</v>
      </c>
      <c r="M27" s="270">
        <v>77.203999999999994</v>
      </c>
      <c r="N27" s="270">
        <v>83.176000000000002</v>
      </c>
      <c r="O27" s="270">
        <v>78.622</v>
      </c>
      <c r="P27" s="270">
        <v>20.8</v>
      </c>
      <c r="Q27" s="270">
        <v>28.8</v>
      </c>
      <c r="R27" s="270">
        <v>21.5</v>
      </c>
      <c r="S27" s="270">
        <v>4.97</v>
      </c>
      <c r="T27" s="16">
        <v>10</v>
      </c>
      <c r="U27" s="23">
        <f t="shared" si="1"/>
        <v>3077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81767</v>
      </c>
      <c r="E28" s="270">
        <v>468876</v>
      </c>
      <c r="F28" s="270">
        <v>6.4003839999999999</v>
      </c>
      <c r="G28" s="270">
        <v>0</v>
      </c>
      <c r="H28" s="270">
        <v>81.947999999999993</v>
      </c>
      <c r="I28" s="270">
        <v>22.2</v>
      </c>
      <c r="J28" s="270">
        <v>58.9</v>
      </c>
      <c r="K28" s="270">
        <v>240.7</v>
      </c>
      <c r="L28" s="270">
        <v>1.0112000000000001</v>
      </c>
      <c r="M28" s="270">
        <v>77.742999999999995</v>
      </c>
      <c r="N28" s="270">
        <v>83.832999999999998</v>
      </c>
      <c r="O28" s="270">
        <v>78.763999999999996</v>
      </c>
      <c r="P28" s="270">
        <v>15.1</v>
      </c>
      <c r="Q28" s="270">
        <v>30.5</v>
      </c>
      <c r="R28" s="270">
        <v>22</v>
      </c>
      <c r="S28" s="270">
        <v>4.97</v>
      </c>
      <c r="T28" s="16">
        <v>9</v>
      </c>
      <c r="U28" s="23">
        <f t="shared" si="1"/>
        <v>1412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80355</v>
      </c>
      <c r="E29" s="270">
        <v>468662</v>
      </c>
      <c r="F29" s="270">
        <v>6.874784</v>
      </c>
      <c r="G29" s="270">
        <v>0</v>
      </c>
      <c r="H29" s="270">
        <v>80.822000000000003</v>
      </c>
      <c r="I29" s="270">
        <v>22.2</v>
      </c>
      <c r="J29" s="270">
        <v>83.4</v>
      </c>
      <c r="K29" s="270">
        <v>167.8</v>
      </c>
      <c r="L29" s="270">
        <v>1.0130999999999999</v>
      </c>
      <c r="M29" s="270">
        <v>78.599999999999994</v>
      </c>
      <c r="N29" s="270">
        <v>83.325000000000003</v>
      </c>
      <c r="O29" s="270">
        <v>83.090999999999994</v>
      </c>
      <c r="P29" s="270">
        <v>15.1</v>
      </c>
      <c r="Q29" s="270">
        <v>28.2</v>
      </c>
      <c r="R29" s="270">
        <v>15.3</v>
      </c>
      <c r="S29" s="270">
        <v>4.97</v>
      </c>
      <c r="T29" s="16">
        <v>8</v>
      </c>
      <c r="U29" s="23">
        <f t="shared" si="1"/>
        <v>1966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78389</v>
      </c>
      <c r="E30" s="261">
        <v>468357</v>
      </c>
      <c r="F30" s="261">
        <v>6.4155939999999996</v>
      </c>
      <c r="G30" s="261">
        <v>0</v>
      </c>
      <c r="H30" s="261">
        <v>80.111000000000004</v>
      </c>
      <c r="I30" s="261">
        <v>23.5</v>
      </c>
      <c r="J30" s="261">
        <v>141.1</v>
      </c>
      <c r="K30" s="261">
        <v>179</v>
      </c>
      <c r="L30" s="261">
        <v>1.0113000000000001</v>
      </c>
      <c r="M30" s="261">
        <v>77.391999999999996</v>
      </c>
      <c r="N30" s="261">
        <v>84.792000000000002</v>
      </c>
      <c r="O30" s="261">
        <v>79.025000000000006</v>
      </c>
      <c r="P30" s="261">
        <v>21.3</v>
      </c>
      <c r="Q30" s="261">
        <v>28</v>
      </c>
      <c r="R30" s="261">
        <v>22.1</v>
      </c>
      <c r="S30" s="261">
        <v>4.99</v>
      </c>
      <c r="T30" s="22">
        <v>7</v>
      </c>
      <c r="U30" s="23">
        <f t="shared" si="1"/>
        <v>3378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75011</v>
      </c>
      <c r="E31" s="261">
        <v>467834</v>
      </c>
      <c r="F31" s="261">
        <v>6.4041160000000001</v>
      </c>
      <c r="G31" s="261">
        <v>0</v>
      </c>
      <c r="H31" s="261">
        <v>79.501999999999995</v>
      </c>
      <c r="I31" s="261">
        <v>23.4</v>
      </c>
      <c r="J31" s="261">
        <v>140.6</v>
      </c>
      <c r="K31" s="261">
        <v>177.2</v>
      </c>
      <c r="L31" s="261">
        <v>1.0112000000000001</v>
      </c>
      <c r="M31" s="261">
        <v>76.602000000000004</v>
      </c>
      <c r="N31" s="261">
        <v>82.54</v>
      </c>
      <c r="O31" s="261">
        <v>78.816000000000003</v>
      </c>
      <c r="P31" s="261">
        <v>21.1</v>
      </c>
      <c r="Q31" s="261">
        <v>28.8</v>
      </c>
      <c r="R31" s="261">
        <v>22</v>
      </c>
      <c r="S31" s="261">
        <v>4.9800000000000004</v>
      </c>
      <c r="T31" s="16">
        <v>6</v>
      </c>
      <c r="U31" s="23">
        <f t="shared" si="1"/>
        <v>3372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71639</v>
      </c>
      <c r="E32" s="261">
        <v>467309</v>
      </c>
      <c r="F32" s="261">
        <v>6.4904890000000002</v>
      </c>
      <c r="G32" s="261">
        <v>0</v>
      </c>
      <c r="H32" s="261">
        <v>79.281999999999996</v>
      </c>
      <c r="I32" s="261">
        <v>23.5</v>
      </c>
      <c r="J32" s="261">
        <v>141.69999999999999</v>
      </c>
      <c r="K32" s="261">
        <v>179.1</v>
      </c>
      <c r="L32" s="261">
        <v>1.0114000000000001</v>
      </c>
      <c r="M32" s="261">
        <v>75.763999999999996</v>
      </c>
      <c r="N32" s="261">
        <v>82.085999999999999</v>
      </c>
      <c r="O32" s="261">
        <v>79.966999999999999</v>
      </c>
      <c r="P32" s="261">
        <v>21.2</v>
      </c>
      <c r="Q32" s="261">
        <v>28.3</v>
      </c>
      <c r="R32" s="261">
        <v>21.8</v>
      </c>
      <c r="S32" s="261">
        <v>4.9800000000000004</v>
      </c>
      <c r="T32" s="16">
        <v>5</v>
      </c>
      <c r="U32" s="23">
        <f t="shared" si="1"/>
        <v>3391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68248</v>
      </c>
      <c r="E33" s="261">
        <v>466779</v>
      </c>
      <c r="F33" s="261">
        <v>6.3577589999999997</v>
      </c>
      <c r="G33" s="261">
        <v>0</v>
      </c>
      <c r="H33" s="261">
        <v>79.12</v>
      </c>
      <c r="I33" s="261">
        <v>24.1</v>
      </c>
      <c r="J33" s="261">
        <v>146.19999999999999</v>
      </c>
      <c r="K33" s="261">
        <v>190.9</v>
      </c>
      <c r="L33" s="261">
        <v>1.0111000000000001</v>
      </c>
      <c r="M33" s="261">
        <v>75.722999999999999</v>
      </c>
      <c r="N33" s="261">
        <v>82.347999999999999</v>
      </c>
      <c r="O33" s="261">
        <v>78.236000000000004</v>
      </c>
      <c r="P33" s="261">
        <v>21.7</v>
      </c>
      <c r="Q33" s="261">
        <v>28.5</v>
      </c>
      <c r="R33" s="261">
        <v>22.2</v>
      </c>
      <c r="S33" s="261">
        <v>4.99</v>
      </c>
      <c r="T33" s="16">
        <v>4</v>
      </c>
      <c r="U33" s="23">
        <f t="shared" si="1"/>
        <v>3494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64754</v>
      </c>
      <c r="E34" s="261">
        <v>466231</v>
      </c>
      <c r="F34" s="261">
        <v>6.4831209999999997</v>
      </c>
      <c r="G34" s="261">
        <v>0</v>
      </c>
      <c r="H34" s="261">
        <v>81.150000000000006</v>
      </c>
      <c r="I34" s="261">
        <v>23.6</v>
      </c>
      <c r="J34" s="261">
        <v>144.4</v>
      </c>
      <c r="K34" s="261">
        <v>217.3</v>
      </c>
      <c r="L34" s="261">
        <v>1.0114000000000001</v>
      </c>
      <c r="M34" s="261">
        <v>79.316999999999993</v>
      </c>
      <c r="N34" s="261">
        <v>82.641999999999996</v>
      </c>
      <c r="O34" s="261">
        <v>80.010000000000005</v>
      </c>
      <c r="P34" s="261">
        <v>21.3</v>
      </c>
      <c r="Q34" s="261">
        <v>27.9</v>
      </c>
      <c r="R34" s="261">
        <v>22.3</v>
      </c>
      <c r="S34" s="261">
        <v>4.99</v>
      </c>
      <c r="T34" s="16">
        <v>3</v>
      </c>
      <c r="U34" s="23">
        <f t="shared" si="1"/>
        <v>3461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61293</v>
      </c>
      <c r="E35" s="261">
        <v>465701</v>
      </c>
      <c r="F35" s="261">
        <v>6.602233</v>
      </c>
      <c r="G35" s="261">
        <v>0</v>
      </c>
      <c r="H35" s="261">
        <v>82.953999999999994</v>
      </c>
      <c r="I35" s="261">
        <v>23.6</v>
      </c>
      <c r="J35" s="261">
        <v>87</v>
      </c>
      <c r="K35" s="261">
        <v>159.4</v>
      </c>
      <c r="L35" s="261">
        <v>1.0117</v>
      </c>
      <c r="M35" s="261">
        <v>79.659000000000006</v>
      </c>
      <c r="N35" s="261">
        <v>85.06</v>
      </c>
      <c r="O35" s="261">
        <v>81.462000000000003</v>
      </c>
      <c r="P35" s="261">
        <v>19.600000000000001</v>
      </c>
      <c r="Q35" s="261">
        <v>30.3</v>
      </c>
      <c r="R35" s="261">
        <v>21.6</v>
      </c>
      <c r="S35" s="261">
        <v>4.99</v>
      </c>
      <c r="T35" s="16">
        <v>2</v>
      </c>
      <c r="U35" s="23">
        <f t="shared" si="1"/>
        <v>2079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59214</v>
      </c>
      <c r="E36" s="261">
        <v>465390</v>
      </c>
      <c r="F36" s="261">
        <v>6.759398</v>
      </c>
      <c r="G36" s="261">
        <v>0</v>
      </c>
      <c r="H36" s="261">
        <v>82.566999999999993</v>
      </c>
      <c r="I36" s="261">
        <v>22.9</v>
      </c>
      <c r="J36" s="261">
        <v>101.5</v>
      </c>
      <c r="K36" s="261">
        <v>172.5</v>
      </c>
      <c r="L36" s="261">
        <v>1.0123</v>
      </c>
      <c r="M36" s="261">
        <v>80.796000000000006</v>
      </c>
      <c r="N36" s="261">
        <v>84.332999999999998</v>
      </c>
      <c r="O36" s="261">
        <v>82.980999999999995</v>
      </c>
      <c r="P36" s="261">
        <v>18.899999999999999</v>
      </c>
      <c r="Q36" s="261">
        <v>28.3</v>
      </c>
      <c r="R36" s="261">
        <v>19.600000000000001</v>
      </c>
      <c r="S36" s="261">
        <v>4.9800000000000004</v>
      </c>
      <c r="T36" s="16">
        <v>1</v>
      </c>
      <c r="U36" s="23">
        <f t="shared" si="1"/>
        <v>2418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56796</v>
      </c>
      <c r="E37" s="261">
        <v>465025</v>
      </c>
      <c r="F37" s="261">
        <v>6.6118899999999998</v>
      </c>
      <c r="G37" s="261">
        <v>0</v>
      </c>
      <c r="H37" s="261">
        <v>81.626999999999995</v>
      </c>
      <c r="I37" s="261">
        <v>23.5</v>
      </c>
      <c r="J37" s="261">
        <v>139.30000000000001</v>
      </c>
      <c r="K37" s="261">
        <v>186.4</v>
      </c>
      <c r="L37" s="261">
        <v>1.0117</v>
      </c>
      <c r="M37" s="261">
        <v>79.126000000000005</v>
      </c>
      <c r="N37" s="261">
        <v>84.358999999999995</v>
      </c>
      <c r="O37" s="261">
        <v>81.668000000000006</v>
      </c>
      <c r="P37" s="261">
        <v>20.9</v>
      </c>
      <c r="Q37" s="261">
        <v>28.4</v>
      </c>
      <c r="R37" s="261">
        <v>21.8</v>
      </c>
      <c r="S37" s="261">
        <v>4.9800000000000004</v>
      </c>
      <c r="T37" s="1"/>
      <c r="U37" s="26"/>
      <c r="V37" s="5"/>
      <c r="W37" s="92"/>
      <c r="X37" s="91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695197</v>
      </c>
      <c r="T6" s="22">
        <v>31</v>
      </c>
      <c r="U6" s="23">
        <f>D6-D7</f>
        <v>3048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692149</v>
      </c>
      <c r="T7" s="22">
        <v>30</v>
      </c>
      <c r="U7" s="23">
        <f>D7-D8</f>
        <v>526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691623</v>
      </c>
      <c r="T8" s="16">
        <v>29</v>
      </c>
      <c r="U8" s="23">
        <f>D8-D9</f>
        <v>1216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690407</v>
      </c>
      <c r="E9" s="270">
        <v>771066</v>
      </c>
      <c r="F9" s="270">
        <v>6.5272170000000003</v>
      </c>
      <c r="G9" s="270">
        <v>0</v>
      </c>
      <c r="H9" s="270">
        <v>79.350999999999999</v>
      </c>
      <c r="I9" s="270">
        <v>21.6</v>
      </c>
      <c r="J9" s="270">
        <v>116.5</v>
      </c>
      <c r="K9" s="270">
        <v>372.4</v>
      </c>
      <c r="L9" s="270">
        <v>1.0119</v>
      </c>
      <c r="M9" s="270">
        <v>75.930999999999997</v>
      </c>
      <c r="N9" s="270">
        <v>82.935000000000002</v>
      </c>
      <c r="O9" s="270">
        <v>79.61</v>
      </c>
      <c r="P9" s="270">
        <v>11.5</v>
      </c>
      <c r="Q9" s="270">
        <v>30.1</v>
      </c>
      <c r="R9" s="270">
        <v>19.100000000000001</v>
      </c>
      <c r="S9" s="270">
        <v>4.92</v>
      </c>
      <c r="T9" s="22">
        <v>28</v>
      </c>
      <c r="U9" s="23">
        <f t="shared" ref="U9:U36" si="1">D9-D10</f>
        <v>2769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687638</v>
      </c>
      <c r="E10" s="270">
        <v>770630</v>
      </c>
      <c r="F10" s="270">
        <v>6.2297079999999996</v>
      </c>
      <c r="G10" s="270">
        <v>0</v>
      </c>
      <c r="H10" s="270">
        <v>78.406999999999996</v>
      </c>
      <c r="I10" s="270">
        <v>23.5</v>
      </c>
      <c r="J10" s="270">
        <v>136.9</v>
      </c>
      <c r="K10" s="270">
        <v>360.9</v>
      </c>
      <c r="L10" s="270">
        <v>1.0106999999999999</v>
      </c>
      <c r="M10" s="270">
        <v>74.769000000000005</v>
      </c>
      <c r="N10" s="270">
        <v>82.14</v>
      </c>
      <c r="O10" s="270">
        <v>76.778999999999996</v>
      </c>
      <c r="P10" s="270">
        <v>14.1</v>
      </c>
      <c r="Q10" s="270">
        <v>28.4</v>
      </c>
      <c r="R10" s="270">
        <v>23.3</v>
      </c>
      <c r="S10" s="270">
        <v>4.91</v>
      </c>
      <c r="T10" s="16">
        <v>27</v>
      </c>
      <c r="U10" s="23">
        <f t="shared" si="1"/>
        <v>3268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684370</v>
      </c>
      <c r="E11" s="270">
        <v>770109</v>
      </c>
      <c r="F11" s="270">
        <v>6.1369340000000001</v>
      </c>
      <c r="G11" s="270">
        <v>0</v>
      </c>
      <c r="H11" s="270">
        <v>78.305999999999997</v>
      </c>
      <c r="I11" s="270">
        <v>24.2</v>
      </c>
      <c r="J11" s="270">
        <v>147.69999999999999</v>
      </c>
      <c r="K11" s="270">
        <v>381.7</v>
      </c>
      <c r="L11" s="270">
        <v>1.0105</v>
      </c>
      <c r="M11" s="270">
        <v>75.510999999999996</v>
      </c>
      <c r="N11" s="270">
        <v>81.543000000000006</v>
      </c>
      <c r="O11" s="270">
        <v>75.573999999999998</v>
      </c>
      <c r="P11" s="270">
        <v>15.8</v>
      </c>
      <c r="Q11" s="270">
        <v>28.7</v>
      </c>
      <c r="R11" s="270">
        <v>23.6</v>
      </c>
      <c r="S11" s="270">
        <v>4.93</v>
      </c>
      <c r="T11" s="16">
        <v>26</v>
      </c>
      <c r="U11" s="23">
        <f t="shared" si="1"/>
        <v>3517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680853</v>
      </c>
      <c r="E12" s="270">
        <v>769547</v>
      </c>
      <c r="F12" s="270">
        <v>6.1901659999999996</v>
      </c>
      <c r="G12" s="270">
        <v>0</v>
      </c>
      <c r="H12" s="270">
        <v>78.394999999999996</v>
      </c>
      <c r="I12" s="270">
        <v>23.9</v>
      </c>
      <c r="J12" s="270">
        <v>136.1</v>
      </c>
      <c r="K12" s="270">
        <v>345.6</v>
      </c>
      <c r="L12" s="270">
        <v>1.0105999999999999</v>
      </c>
      <c r="M12" s="270">
        <v>75.135000000000005</v>
      </c>
      <c r="N12" s="270">
        <v>81.98</v>
      </c>
      <c r="O12" s="270">
        <v>76.349999999999994</v>
      </c>
      <c r="P12" s="270">
        <v>14.9</v>
      </c>
      <c r="Q12" s="270">
        <v>29.7</v>
      </c>
      <c r="R12" s="270">
        <v>23.7</v>
      </c>
      <c r="S12" s="270">
        <v>4.92</v>
      </c>
      <c r="T12" s="16">
        <v>25</v>
      </c>
      <c r="U12" s="23">
        <f t="shared" si="1"/>
        <v>3231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677622</v>
      </c>
      <c r="E13" s="270">
        <v>769033</v>
      </c>
      <c r="F13" s="270">
        <v>6.2294</v>
      </c>
      <c r="G13" s="270">
        <v>0</v>
      </c>
      <c r="H13" s="270">
        <v>78.558999999999997</v>
      </c>
      <c r="I13" s="270">
        <v>24.3</v>
      </c>
      <c r="J13" s="270">
        <v>135.19999999999999</v>
      </c>
      <c r="K13" s="270">
        <v>353.2</v>
      </c>
      <c r="L13" s="270">
        <v>1.0106999999999999</v>
      </c>
      <c r="M13" s="270">
        <v>74.22</v>
      </c>
      <c r="N13" s="270">
        <v>81.557000000000002</v>
      </c>
      <c r="O13" s="270">
        <v>76.875</v>
      </c>
      <c r="P13" s="270">
        <v>16</v>
      </c>
      <c r="Q13" s="270">
        <v>29.7</v>
      </c>
      <c r="R13" s="270">
        <v>23.6</v>
      </c>
      <c r="S13" s="270">
        <v>4.93</v>
      </c>
      <c r="T13" s="16">
        <v>24</v>
      </c>
      <c r="U13" s="23">
        <f t="shared" si="1"/>
        <v>3235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674387</v>
      </c>
      <c r="E14" s="270">
        <v>768518</v>
      </c>
      <c r="F14" s="270">
        <v>6.3679209999999999</v>
      </c>
      <c r="G14" s="270">
        <v>0</v>
      </c>
      <c r="H14" s="270">
        <v>82.82</v>
      </c>
      <c r="I14" s="270">
        <v>21.3</v>
      </c>
      <c r="J14" s="270">
        <v>28.3</v>
      </c>
      <c r="K14" s="270">
        <v>291.39999999999998</v>
      </c>
      <c r="L14" s="270">
        <v>1.0109999999999999</v>
      </c>
      <c r="M14" s="270">
        <v>78.082999999999998</v>
      </c>
      <c r="N14" s="270">
        <v>83.941000000000003</v>
      </c>
      <c r="O14" s="270">
        <v>78.775000000000006</v>
      </c>
      <c r="P14" s="270">
        <v>15.7</v>
      </c>
      <c r="Q14" s="270">
        <v>30.9</v>
      </c>
      <c r="R14" s="270">
        <v>23.5</v>
      </c>
      <c r="S14" s="270">
        <v>4.92</v>
      </c>
      <c r="T14" s="16">
        <v>23</v>
      </c>
      <c r="U14" s="23">
        <f t="shared" si="1"/>
        <v>676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673711</v>
      </c>
      <c r="E15" s="270">
        <v>768416</v>
      </c>
      <c r="F15" s="270">
        <v>6.829402</v>
      </c>
      <c r="G15" s="270">
        <v>0</v>
      </c>
      <c r="H15" s="270">
        <v>81.421999999999997</v>
      </c>
      <c r="I15" s="270">
        <v>22</v>
      </c>
      <c r="J15" s="270">
        <v>42.8</v>
      </c>
      <c r="K15" s="270">
        <v>319.2</v>
      </c>
      <c r="L15" s="270">
        <v>1.0125999999999999</v>
      </c>
      <c r="M15" s="270">
        <v>75.781999999999996</v>
      </c>
      <c r="N15" s="270">
        <v>83.903000000000006</v>
      </c>
      <c r="O15" s="270">
        <v>83.465999999999994</v>
      </c>
      <c r="P15" s="270">
        <v>15.3</v>
      </c>
      <c r="Q15" s="270">
        <v>30.8</v>
      </c>
      <c r="R15" s="270">
        <v>18.2</v>
      </c>
      <c r="S15" s="270">
        <v>4.9400000000000004</v>
      </c>
      <c r="T15" s="16">
        <v>22</v>
      </c>
      <c r="U15" s="23">
        <f t="shared" si="1"/>
        <v>1010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672701</v>
      </c>
      <c r="E16" s="270">
        <v>768257</v>
      </c>
      <c r="F16" s="270">
        <v>6.3868369999999999</v>
      </c>
      <c r="G16" s="270">
        <v>0</v>
      </c>
      <c r="H16" s="270">
        <v>78.600999999999999</v>
      </c>
      <c r="I16" s="270">
        <v>23</v>
      </c>
      <c r="J16" s="270">
        <v>122.2</v>
      </c>
      <c r="K16" s="270">
        <v>404.6</v>
      </c>
      <c r="L16" s="270">
        <v>1.0113000000000001</v>
      </c>
      <c r="M16" s="270">
        <v>75.790999999999997</v>
      </c>
      <c r="N16" s="270">
        <v>81.557000000000002</v>
      </c>
      <c r="O16" s="270">
        <v>78.352999999999994</v>
      </c>
      <c r="P16" s="270">
        <v>16.7</v>
      </c>
      <c r="Q16" s="270">
        <v>29.5</v>
      </c>
      <c r="R16" s="270">
        <v>21.3</v>
      </c>
      <c r="S16" s="270">
        <v>4.95</v>
      </c>
      <c r="T16" s="22">
        <v>21</v>
      </c>
      <c r="U16" s="23">
        <f t="shared" si="1"/>
        <v>2929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669772</v>
      </c>
      <c r="E17" s="270">
        <v>767792</v>
      </c>
      <c r="F17" s="270">
        <v>6.3746470000000004</v>
      </c>
      <c r="G17" s="270">
        <v>0</v>
      </c>
      <c r="H17" s="270">
        <v>79.001999999999995</v>
      </c>
      <c r="I17" s="270">
        <v>23.9</v>
      </c>
      <c r="J17" s="270">
        <v>128.19999999999999</v>
      </c>
      <c r="K17" s="270">
        <v>349.8</v>
      </c>
      <c r="L17" s="270">
        <v>1.0109999999999999</v>
      </c>
      <c r="M17" s="270">
        <v>75.066000000000003</v>
      </c>
      <c r="N17" s="270">
        <v>81.448999999999998</v>
      </c>
      <c r="O17" s="270">
        <v>79.075999999999993</v>
      </c>
      <c r="P17" s="270">
        <v>16.600000000000001</v>
      </c>
      <c r="Q17" s="270">
        <v>29.9</v>
      </c>
      <c r="R17" s="270">
        <v>24.1</v>
      </c>
      <c r="S17" s="270">
        <v>4.9400000000000004</v>
      </c>
      <c r="T17" s="16">
        <v>20</v>
      </c>
      <c r="U17" s="23">
        <f t="shared" si="1"/>
        <v>3058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666714</v>
      </c>
      <c r="E18" s="270">
        <v>767307</v>
      </c>
      <c r="F18" s="270">
        <v>6.451327</v>
      </c>
      <c r="G18" s="270">
        <v>0</v>
      </c>
      <c r="H18" s="270">
        <v>80.093000000000004</v>
      </c>
      <c r="I18" s="270">
        <v>24.3</v>
      </c>
      <c r="J18" s="270">
        <v>126.3</v>
      </c>
      <c r="K18" s="270">
        <v>367.2</v>
      </c>
      <c r="L18" s="270">
        <v>1.0111000000000001</v>
      </c>
      <c r="M18" s="270">
        <v>76.688000000000002</v>
      </c>
      <c r="N18" s="270">
        <v>82.567999999999998</v>
      </c>
      <c r="O18" s="270">
        <v>80.072000000000003</v>
      </c>
      <c r="P18" s="270">
        <v>16.2</v>
      </c>
      <c r="Q18" s="270">
        <v>30.2</v>
      </c>
      <c r="R18" s="270">
        <v>23.9</v>
      </c>
      <c r="S18" s="270">
        <v>4.9400000000000004</v>
      </c>
      <c r="T18" s="16">
        <v>19</v>
      </c>
      <c r="U18" s="23">
        <f t="shared" si="1"/>
        <v>3005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663709</v>
      </c>
      <c r="E19" s="270">
        <v>766835</v>
      </c>
      <c r="F19" s="270">
        <v>6.3733329999999997</v>
      </c>
      <c r="G19" s="270">
        <v>0</v>
      </c>
      <c r="H19" s="270">
        <v>79.760999999999996</v>
      </c>
      <c r="I19" s="270">
        <v>24.1</v>
      </c>
      <c r="J19" s="270">
        <v>136.80000000000001</v>
      </c>
      <c r="K19" s="270">
        <v>413</v>
      </c>
      <c r="L19" s="270">
        <v>1.0109999999999999</v>
      </c>
      <c r="M19" s="270">
        <v>75.742999999999995</v>
      </c>
      <c r="N19" s="270">
        <v>82.850999999999999</v>
      </c>
      <c r="O19" s="270">
        <v>78.899000000000001</v>
      </c>
      <c r="P19" s="270">
        <v>15.4</v>
      </c>
      <c r="Q19" s="270">
        <v>29.7</v>
      </c>
      <c r="R19" s="270">
        <v>23.6</v>
      </c>
      <c r="S19" s="270">
        <v>4.9400000000000004</v>
      </c>
      <c r="T19" s="16">
        <v>18</v>
      </c>
      <c r="U19" s="23">
        <f t="shared" si="1"/>
        <v>3266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660443</v>
      </c>
      <c r="E20" s="270">
        <v>766321</v>
      </c>
      <c r="F20" s="270">
        <v>6.2854349999999997</v>
      </c>
      <c r="G20" s="270">
        <v>0</v>
      </c>
      <c r="H20" s="270">
        <v>79.191000000000003</v>
      </c>
      <c r="I20" s="270">
        <v>23.5</v>
      </c>
      <c r="J20" s="270">
        <v>133.6</v>
      </c>
      <c r="K20" s="270">
        <v>366.8</v>
      </c>
      <c r="L20" s="270">
        <v>1.0107999999999999</v>
      </c>
      <c r="M20" s="270">
        <v>75.528000000000006</v>
      </c>
      <c r="N20" s="270">
        <v>82.082999999999998</v>
      </c>
      <c r="O20" s="270">
        <v>77.602000000000004</v>
      </c>
      <c r="P20" s="270">
        <v>15.6</v>
      </c>
      <c r="Q20" s="270">
        <v>30</v>
      </c>
      <c r="R20" s="270">
        <v>23.4</v>
      </c>
      <c r="S20" s="270">
        <v>4.93</v>
      </c>
      <c r="T20" s="16">
        <v>17</v>
      </c>
      <c r="U20" s="23">
        <f t="shared" si="1"/>
        <v>3194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657249</v>
      </c>
      <c r="E21" s="270">
        <v>765816</v>
      </c>
      <c r="F21" s="270">
        <v>6.3937169999999997</v>
      </c>
      <c r="G21" s="270">
        <v>0</v>
      </c>
      <c r="H21" s="270">
        <v>82.003</v>
      </c>
      <c r="I21" s="270">
        <v>23.3</v>
      </c>
      <c r="J21" s="270">
        <v>24.3</v>
      </c>
      <c r="K21" s="270">
        <v>262.39999999999998</v>
      </c>
      <c r="L21" s="270">
        <v>1.0111000000000001</v>
      </c>
      <c r="M21" s="270">
        <v>78.049000000000007</v>
      </c>
      <c r="N21" s="270">
        <v>83.489000000000004</v>
      </c>
      <c r="O21" s="270">
        <v>78.992999999999995</v>
      </c>
      <c r="P21" s="270">
        <v>14.7</v>
      </c>
      <c r="Q21" s="270">
        <v>36.1</v>
      </c>
      <c r="R21" s="270">
        <v>23</v>
      </c>
      <c r="S21" s="270">
        <v>4.93</v>
      </c>
      <c r="T21" s="16">
        <v>16</v>
      </c>
      <c r="U21" s="23">
        <f t="shared" si="1"/>
        <v>636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656613</v>
      </c>
      <c r="E22" s="270">
        <v>765719</v>
      </c>
      <c r="F22" s="270">
        <v>6.6419100000000002</v>
      </c>
      <c r="G22" s="270">
        <v>0</v>
      </c>
      <c r="H22" s="270">
        <v>81.671000000000006</v>
      </c>
      <c r="I22" s="270">
        <v>21.8</v>
      </c>
      <c r="J22" s="270">
        <v>37.4</v>
      </c>
      <c r="K22" s="270">
        <v>226.3</v>
      </c>
      <c r="L22" s="270">
        <v>1.0118</v>
      </c>
      <c r="M22" s="270">
        <v>79.566999999999993</v>
      </c>
      <c r="N22" s="270">
        <v>83.483999999999995</v>
      </c>
      <c r="O22" s="270">
        <v>82.091999999999999</v>
      </c>
      <c r="P22" s="270">
        <v>11.7</v>
      </c>
      <c r="Q22" s="270">
        <v>32.299999999999997</v>
      </c>
      <c r="R22" s="270">
        <v>21.9</v>
      </c>
      <c r="S22" s="270">
        <v>4.9400000000000004</v>
      </c>
      <c r="T22" s="16">
        <v>15</v>
      </c>
      <c r="U22" s="23">
        <f t="shared" si="1"/>
        <v>881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655732</v>
      </c>
      <c r="E23" s="270">
        <v>765582</v>
      </c>
      <c r="F23" s="270">
        <v>6.7814870000000003</v>
      </c>
      <c r="G23" s="270">
        <v>0</v>
      </c>
      <c r="H23" s="270">
        <v>80.355000000000004</v>
      </c>
      <c r="I23" s="270">
        <v>22.4</v>
      </c>
      <c r="J23" s="270">
        <v>111.3</v>
      </c>
      <c r="K23" s="270">
        <v>344.3</v>
      </c>
      <c r="L23" s="270">
        <v>1.0134000000000001</v>
      </c>
      <c r="M23" s="270">
        <v>77.400000000000006</v>
      </c>
      <c r="N23" s="270">
        <v>83.188000000000002</v>
      </c>
      <c r="O23" s="270">
        <v>80.635000000000005</v>
      </c>
      <c r="P23" s="270">
        <v>10.7</v>
      </c>
      <c r="Q23" s="270">
        <v>30.2</v>
      </c>
      <c r="R23" s="270">
        <v>11.8</v>
      </c>
      <c r="S23" s="270">
        <v>4.9400000000000004</v>
      </c>
      <c r="T23" s="22">
        <v>14</v>
      </c>
      <c r="U23" s="23">
        <f t="shared" si="1"/>
        <v>2631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653101</v>
      </c>
      <c r="E24" s="270">
        <v>765169</v>
      </c>
      <c r="F24" s="270">
        <v>6.4017989999999996</v>
      </c>
      <c r="G24" s="270">
        <v>0</v>
      </c>
      <c r="H24" s="270">
        <v>79.17</v>
      </c>
      <c r="I24" s="270">
        <v>24.3</v>
      </c>
      <c r="J24" s="270">
        <v>152.9</v>
      </c>
      <c r="K24" s="270">
        <v>369.8</v>
      </c>
      <c r="L24" s="270">
        <v>1.0111000000000001</v>
      </c>
      <c r="M24" s="270">
        <v>76.853999999999999</v>
      </c>
      <c r="N24" s="270">
        <v>82.415000000000006</v>
      </c>
      <c r="O24" s="270">
        <v>79.105999999999995</v>
      </c>
      <c r="P24" s="270">
        <v>18.399999999999999</v>
      </c>
      <c r="Q24" s="270">
        <v>28.8</v>
      </c>
      <c r="R24" s="270">
        <v>23</v>
      </c>
      <c r="S24" s="270">
        <v>4.9400000000000004</v>
      </c>
      <c r="T24" s="16">
        <v>13</v>
      </c>
      <c r="U24" s="23">
        <f t="shared" si="1"/>
        <v>3631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649470</v>
      </c>
      <c r="E25" s="270">
        <v>764598</v>
      </c>
      <c r="F25" s="270">
        <v>6.2960390000000004</v>
      </c>
      <c r="G25" s="270">
        <v>0</v>
      </c>
      <c r="H25" s="270">
        <v>78.972999999999999</v>
      </c>
      <c r="I25" s="270">
        <v>23.9</v>
      </c>
      <c r="J25" s="270">
        <v>133.6</v>
      </c>
      <c r="K25" s="270">
        <v>340.5</v>
      </c>
      <c r="L25" s="270">
        <v>1.0108999999999999</v>
      </c>
      <c r="M25" s="270">
        <v>75.716999999999999</v>
      </c>
      <c r="N25" s="270">
        <v>82.108000000000004</v>
      </c>
      <c r="O25" s="270">
        <v>77.662999999999997</v>
      </c>
      <c r="P25" s="270">
        <v>16.3</v>
      </c>
      <c r="Q25" s="270">
        <v>29</v>
      </c>
      <c r="R25" s="270">
        <v>23.1</v>
      </c>
      <c r="S25" s="270">
        <v>4.9400000000000004</v>
      </c>
      <c r="T25" s="16">
        <v>12</v>
      </c>
      <c r="U25" s="23">
        <f t="shared" si="1"/>
        <v>3172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646298</v>
      </c>
      <c r="E26" s="270">
        <v>764095</v>
      </c>
      <c r="F26" s="270">
        <v>6.3267550000000004</v>
      </c>
      <c r="G26" s="270">
        <v>0</v>
      </c>
      <c r="H26" s="270">
        <v>79.257000000000005</v>
      </c>
      <c r="I26" s="270">
        <v>23.3</v>
      </c>
      <c r="J26" s="270">
        <v>119</v>
      </c>
      <c r="K26" s="270">
        <v>332.7</v>
      </c>
      <c r="L26" s="270">
        <v>1.0109999999999999</v>
      </c>
      <c r="M26" s="270">
        <v>76.968000000000004</v>
      </c>
      <c r="N26" s="270">
        <v>81.930999999999997</v>
      </c>
      <c r="O26" s="270">
        <v>78.114999999999995</v>
      </c>
      <c r="P26" s="270">
        <v>15.8</v>
      </c>
      <c r="Q26" s="270">
        <v>28.7</v>
      </c>
      <c r="R26" s="270">
        <v>23.2</v>
      </c>
      <c r="S26" s="270">
        <v>4.95</v>
      </c>
      <c r="T26" s="16">
        <v>11</v>
      </c>
      <c r="U26" s="23">
        <f t="shared" si="1"/>
        <v>2852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643446</v>
      </c>
      <c r="E27" s="270">
        <v>763645</v>
      </c>
      <c r="F27" s="270">
        <v>6.3279360000000002</v>
      </c>
      <c r="G27" s="270">
        <v>0</v>
      </c>
      <c r="H27" s="270">
        <v>79.085999999999999</v>
      </c>
      <c r="I27" s="270">
        <v>23.9</v>
      </c>
      <c r="J27" s="270">
        <v>136.4</v>
      </c>
      <c r="K27" s="270">
        <v>340.7</v>
      </c>
      <c r="L27" s="270">
        <v>1.0109999999999999</v>
      </c>
      <c r="M27" s="270">
        <v>76.37</v>
      </c>
      <c r="N27" s="270">
        <v>82.995000000000005</v>
      </c>
      <c r="O27" s="270">
        <v>78.144999999999996</v>
      </c>
      <c r="P27" s="270">
        <v>14.7</v>
      </c>
      <c r="Q27" s="270">
        <v>29.7</v>
      </c>
      <c r="R27" s="270">
        <v>23.3</v>
      </c>
      <c r="S27" s="270">
        <v>4.93</v>
      </c>
      <c r="T27" s="16">
        <v>10</v>
      </c>
      <c r="U27" s="23">
        <f t="shared" si="1"/>
        <v>3256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640190</v>
      </c>
      <c r="E28" s="270">
        <v>763130</v>
      </c>
      <c r="F28" s="270">
        <v>6.3409769999999996</v>
      </c>
      <c r="G28" s="270">
        <v>0</v>
      </c>
      <c r="H28" s="270">
        <v>81.747</v>
      </c>
      <c r="I28" s="270">
        <v>22.6</v>
      </c>
      <c r="J28" s="270">
        <v>18.8</v>
      </c>
      <c r="K28" s="270">
        <v>212.7</v>
      </c>
      <c r="L28" s="270">
        <v>1.0108999999999999</v>
      </c>
      <c r="M28" s="270">
        <v>77.325999999999993</v>
      </c>
      <c r="N28" s="270">
        <v>83.679000000000002</v>
      </c>
      <c r="O28" s="270">
        <v>78.519000000000005</v>
      </c>
      <c r="P28" s="270">
        <v>14.9</v>
      </c>
      <c r="Q28" s="270">
        <v>35.799999999999997</v>
      </c>
      <c r="R28" s="270">
        <v>23.9</v>
      </c>
      <c r="S28" s="270">
        <v>4.8600000000000003</v>
      </c>
      <c r="T28" s="16">
        <v>9</v>
      </c>
      <c r="U28" s="23">
        <f t="shared" si="1"/>
        <v>539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70" t="s">
        <v>224</v>
      </c>
      <c r="C29" s="270" t="s">
        <v>194</v>
      </c>
      <c r="D29" s="270">
        <v>639651</v>
      </c>
      <c r="E29" s="270">
        <v>763047</v>
      </c>
      <c r="F29" s="270">
        <v>6.8309550000000003</v>
      </c>
      <c r="G29" s="270">
        <v>0</v>
      </c>
      <c r="H29" s="270">
        <v>80.637</v>
      </c>
      <c r="I29" s="270">
        <v>24</v>
      </c>
      <c r="J29" s="270">
        <v>1.9</v>
      </c>
      <c r="K29" s="270">
        <v>25.3</v>
      </c>
      <c r="L29" s="270">
        <v>1.0127999999999999</v>
      </c>
      <c r="M29" s="270">
        <v>78.382999999999996</v>
      </c>
      <c r="N29" s="270">
        <v>83.132999999999996</v>
      </c>
      <c r="O29" s="270">
        <v>83</v>
      </c>
      <c r="P29" s="270">
        <v>13.1</v>
      </c>
      <c r="Q29" s="270">
        <v>39.6</v>
      </c>
      <c r="R29" s="270">
        <v>16.8</v>
      </c>
      <c r="S29" s="270">
        <v>4.8499999999999996</v>
      </c>
      <c r="T29" s="16">
        <v>8</v>
      </c>
      <c r="U29" s="23">
        <f t="shared" si="1"/>
        <v>48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639603</v>
      </c>
      <c r="E30" s="261">
        <v>763040</v>
      </c>
      <c r="F30" s="261">
        <v>6.5612959999999996</v>
      </c>
      <c r="G30" s="261">
        <v>0</v>
      </c>
      <c r="H30" s="261">
        <v>79.802000000000007</v>
      </c>
      <c r="I30" s="261">
        <v>22.6</v>
      </c>
      <c r="J30" s="261">
        <v>101</v>
      </c>
      <c r="K30" s="261">
        <v>322.8</v>
      </c>
      <c r="L30" s="261">
        <v>1.0124</v>
      </c>
      <c r="M30" s="261">
        <v>76.855000000000004</v>
      </c>
      <c r="N30" s="261">
        <v>84.581999999999994</v>
      </c>
      <c r="O30" s="261">
        <v>78.847999999999999</v>
      </c>
      <c r="P30" s="261">
        <v>14.7</v>
      </c>
      <c r="Q30" s="261">
        <v>29.8</v>
      </c>
      <c r="R30" s="261">
        <v>15.4</v>
      </c>
      <c r="S30" s="261">
        <v>4.8600000000000003</v>
      </c>
      <c r="T30" s="22">
        <v>7</v>
      </c>
      <c r="U30" s="23">
        <f t="shared" si="1"/>
        <v>2392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61" t="s">
        <v>216</v>
      </c>
      <c r="C31" s="261" t="s">
        <v>194</v>
      </c>
      <c r="D31" s="261">
        <v>637211</v>
      </c>
      <c r="E31" s="261">
        <v>762662</v>
      </c>
      <c r="F31" s="261">
        <v>6.3602319999999999</v>
      </c>
      <c r="G31" s="261">
        <v>0</v>
      </c>
      <c r="H31" s="261">
        <v>79.209000000000003</v>
      </c>
      <c r="I31" s="261">
        <v>22.2</v>
      </c>
      <c r="J31" s="261">
        <v>98</v>
      </c>
      <c r="K31" s="261">
        <v>327.5</v>
      </c>
      <c r="L31" s="261">
        <v>1.0109999999999999</v>
      </c>
      <c r="M31" s="261">
        <v>75.7</v>
      </c>
      <c r="N31" s="261">
        <v>82.387</v>
      </c>
      <c r="O31" s="261">
        <v>78.578000000000003</v>
      </c>
      <c r="P31" s="261">
        <v>14</v>
      </c>
      <c r="Q31" s="261">
        <v>29.7</v>
      </c>
      <c r="R31" s="261">
        <v>23.2</v>
      </c>
      <c r="S31" s="261">
        <v>4.8600000000000003</v>
      </c>
      <c r="T31" s="16">
        <v>6</v>
      </c>
      <c r="U31" s="23">
        <f t="shared" si="1"/>
        <v>2339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61" t="s">
        <v>217</v>
      </c>
      <c r="C32" s="261" t="s">
        <v>194</v>
      </c>
      <c r="D32" s="261">
        <v>634872</v>
      </c>
      <c r="E32" s="261">
        <v>762290</v>
      </c>
      <c r="F32" s="261">
        <v>6.41899</v>
      </c>
      <c r="G32" s="261">
        <v>0</v>
      </c>
      <c r="H32" s="261">
        <v>79.018000000000001</v>
      </c>
      <c r="I32" s="261">
        <v>22.9</v>
      </c>
      <c r="J32" s="261">
        <v>93.4</v>
      </c>
      <c r="K32" s="261">
        <v>290.39999999999998</v>
      </c>
      <c r="L32" s="261">
        <v>1.0111000000000001</v>
      </c>
      <c r="M32" s="261">
        <v>75.462000000000003</v>
      </c>
      <c r="N32" s="261">
        <v>81.953999999999994</v>
      </c>
      <c r="O32" s="261">
        <v>79.555000000000007</v>
      </c>
      <c r="P32" s="261">
        <v>14.9</v>
      </c>
      <c r="Q32" s="261">
        <v>30.4</v>
      </c>
      <c r="R32" s="261">
        <v>23.7</v>
      </c>
      <c r="S32" s="261">
        <v>4.87</v>
      </c>
      <c r="T32" s="16">
        <v>5</v>
      </c>
      <c r="U32" s="23">
        <f t="shared" si="1"/>
        <v>2237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61" t="s">
        <v>218</v>
      </c>
      <c r="C33" s="261" t="s">
        <v>194</v>
      </c>
      <c r="D33" s="261">
        <v>632635</v>
      </c>
      <c r="E33" s="261">
        <v>761935</v>
      </c>
      <c r="F33" s="261">
        <v>6.295858</v>
      </c>
      <c r="G33" s="261">
        <v>0</v>
      </c>
      <c r="H33" s="261">
        <v>78.778999999999996</v>
      </c>
      <c r="I33" s="261">
        <v>23.7</v>
      </c>
      <c r="J33" s="261">
        <v>117.3</v>
      </c>
      <c r="K33" s="261">
        <v>345.8</v>
      </c>
      <c r="L33" s="261">
        <v>1.0107999999999999</v>
      </c>
      <c r="M33" s="261">
        <v>75.275999999999996</v>
      </c>
      <c r="N33" s="261">
        <v>82.135999999999996</v>
      </c>
      <c r="O33" s="261">
        <v>77.843999999999994</v>
      </c>
      <c r="P33" s="261">
        <v>16.2</v>
      </c>
      <c r="Q33" s="261">
        <v>30.3</v>
      </c>
      <c r="R33" s="261">
        <v>23.7</v>
      </c>
      <c r="S33" s="261">
        <v>4.87</v>
      </c>
      <c r="T33" s="16">
        <v>4</v>
      </c>
      <c r="U33" s="23">
        <f t="shared" si="1"/>
        <v>2807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61" t="s">
        <v>219</v>
      </c>
      <c r="C34" s="261" t="s">
        <v>194</v>
      </c>
      <c r="D34" s="261">
        <v>629828</v>
      </c>
      <c r="E34" s="261">
        <v>761488</v>
      </c>
      <c r="F34" s="261">
        <v>6.4244589999999997</v>
      </c>
      <c r="G34" s="261">
        <v>0</v>
      </c>
      <c r="H34" s="261">
        <v>80.882000000000005</v>
      </c>
      <c r="I34" s="261">
        <v>23.6</v>
      </c>
      <c r="J34" s="261">
        <v>113.2</v>
      </c>
      <c r="K34" s="261">
        <v>295</v>
      </c>
      <c r="L34" s="261">
        <v>1.0111000000000001</v>
      </c>
      <c r="M34" s="261">
        <v>78.69</v>
      </c>
      <c r="N34" s="261">
        <v>82.528000000000006</v>
      </c>
      <c r="O34" s="261">
        <v>79.652000000000001</v>
      </c>
      <c r="P34" s="261">
        <v>15.6</v>
      </c>
      <c r="Q34" s="261">
        <v>29.5</v>
      </c>
      <c r="R34" s="261">
        <v>23.7</v>
      </c>
      <c r="S34" s="261">
        <v>4.8499999999999996</v>
      </c>
      <c r="T34" s="16">
        <v>3</v>
      </c>
      <c r="U34" s="23">
        <f t="shared" si="1"/>
        <v>2711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61" t="s">
        <v>220</v>
      </c>
      <c r="C35" s="261" t="s">
        <v>194</v>
      </c>
      <c r="D35" s="261">
        <v>627117</v>
      </c>
      <c r="E35" s="261">
        <v>761067</v>
      </c>
      <c r="F35" s="261">
        <v>6.5381349999999996</v>
      </c>
      <c r="G35" s="261">
        <v>0</v>
      </c>
      <c r="H35" s="261">
        <v>82.778999999999996</v>
      </c>
      <c r="I35" s="261">
        <v>24.9</v>
      </c>
      <c r="J35" s="261">
        <v>20.3</v>
      </c>
      <c r="K35" s="261">
        <v>237.2</v>
      </c>
      <c r="L35" s="261">
        <v>1.0114000000000001</v>
      </c>
      <c r="M35" s="261">
        <v>79.441999999999993</v>
      </c>
      <c r="N35" s="261">
        <v>84.938999999999993</v>
      </c>
      <c r="O35" s="261">
        <v>81.144999999999996</v>
      </c>
      <c r="P35" s="261">
        <v>15.6</v>
      </c>
      <c r="Q35" s="261">
        <v>35.6</v>
      </c>
      <c r="R35" s="261">
        <v>23.4</v>
      </c>
      <c r="S35" s="261">
        <v>4.8499999999999996</v>
      </c>
      <c r="T35" s="16">
        <v>2</v>
      </c>
      <c r="U35" s="23">
        <f t="shared" si="1"/>
        <v>550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61" t="s">
        <v>221</v>
      </c>
      <c r="C36" s="261" t="s">
        <v>194</v>
      </c>
      <c r="D36" s="261">
        <v>626567</v>
      </c>
      <c r="E36" s="261">
        <v>760984</v>
      </c>
      <c r="F36" s="261">
        <v>6.6920719999999996</v>
      </c>
      <c r="G36" s="261">
        <v>0</v>
      </c>
      <c r="H36" s="261">
        <v>82.382000000000005</v>
      </c>
      <c r="I36" s="261">
        <v>23.1</v>
      </c>
      <c r="J36" s="261">
        <v>4.5</v>
      </c>
      <c r="K36" s="261">
        <v>133.9</v>
      </c>
      <c r="L36" s="261">
        <v>1.0119</v>
      </c>
      <c r="M36" s="261">
        <v>80.575999999999993</v>
      </c>
      <c r="N36" s="261">
        <v>84.197000000000003</v>
      </c>
      <c r="O36" s="261">
        <v>82.734999999999999</v>
      </c>
      <c r="P36" s="261">
        <v>12.5</v>
      </c>
      <c r="Q36" s="261">
        <v>36.799999999999997</v>
      </c>
      <c r="R36" s="261">
        <v>21.7</v>
      </c>
      <c r="S36" s="261">
        <v>4.8499999999999996</v>
      </c>
      <c r="T36" s="16">
        <v>1</v>
      </c>
      <c r="U36" s="23">
        <f t="shared" si="1"/>
        <v>114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61" t="s">
        <v>222</v>
      </c>
      <c r="C37" s="261" t="s">
        <v>194</v>
      </c>
      <c r="D37" s="261">
        <v>626453</v>
      </c>
      <c r="E37" s="261">
        <v>760967</v>
      </c>
      <c r="F37" s="261">
        <v>6.8185029999999998</v>
      </c>
      <c r="G37" s="261">
        <v>0</v>
      </c>
      <c r="H37" s="261">
        <v>81.331000000000003</v>
      </c>
      <c r="I37" s="261">
        <v>21.7</v>
      </c>
      <c r="J37" s="261">
        <v>89.5</v>
      </c>
      <c r="K37" s="261">
        <v>332.3</v>
      </c>
      <c r="L37" s="261">
        <v>1.0133000000000001</v>
      </c>
      <c r="M37" s="261">
        <v>78.745999999999995</v>
      </c>
      <c r="N37" s="261">
        <v>84.212999999999994</v>
      </c>
      <c r="O37" s="261">
        <v>81.462000000000003</v>
      </c>
      <c r="P37" s="261">
        <v>11.5</v>
      </c>
      <c r="Q37" s="261">
        <v>29.2</v>
      </c>
      <c r="R37" s="261">
        <v>12.7</v>
      </c>
      <c r="S37" s="261">
        <v>4.8499999999999996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8" sqref="D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948303</v>
      </c>
      <c r="T6" s="22">
        <v>31</v>
      </c>
      <c r="U6" s="23">
        <f>D6-D7</f>
        <v>2499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945804</v>
      </c>
      <c r="T7" s="22">
        <v>30</v>
      </c>
      <c r="U7" s="23">
        <f>D7-D8</f>
        <v>916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944888</v>
      </c>
      <c r="T8" s="16">
        <v>29</v>
      </c>
      <c r="U8" s="23">
        <f>D8-D9</f>
        <v>2422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942466</v>
      </c>
      <c r="E9" s="270">
        <v>137606</v>
      </c>
      <c r="F9" s="270">
        <v>6.4936340000000001</v>
      </c>
      <c r="G9" s="270">
        <v>0</v>
      </c>
      <c r="H9" s="270">
        <v>79.001000000000005</v>
      </c>
      <c r="I9" s="270">
        <v>20.2</v>
      </c>
      <c r="J9" s="270">
        <v>112.2</v>
      </c>
      <c r="K9" s="270">
        <v>205.2</v>
      </c>
      <c r="L9" s="270">
        <v>1.0118</v>
      </c>
      <c r="M9" s="270">
        <v>75.47</v>
      </c>
      <c r="N9" s="270">
        <v>82.86</v>
      </c>
      <c r="O9" s="270">
        <v>79.144999999999996</v>
      </c>
      <c r="P9" s="270">
        <v>16.899999999999999</v>
      </c>
      <c r="Q9" s="270">
        <v>23.7</v>
      </c>
      <c r="R9" s="270">
        <v>19.100000000000001</v>
      </c>
      <c r="S9" s="270">
        <v>5.53</v>
      </c>
      <c r="T9" s="22">
        <v>28</v>
      </c>
      <c r="U9" s="23">
        <f t="shared" ref="U9:U36" si="1">D9-D10</f>
        <v>2677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939789</v>
      </c>
      <c r="E10" s="270">
        <v>137192</v>
      </c>
      <c r="F10" s="270">
        <v>6.3033590000000004</v>
      </c>
      <c r="G10" s="270">
        <v>0</v>
      </c>
      <c r="H10" s="270">
        <v>78.043000000000006</v>
      </c>
      <c r="I10" s="270">
        <v>20.399999999999999</v>
      </c>
      <c r="J10" s="270">
        <v>121.1</v>
      </c>
      <c r="K10" s="270">
        <v>213.6</v>
      </c>
      <c r="L10" s="270">
        <v>1.0114000000000001</v>
      </c>
      <c r="M10" s="270">
        <v>74.349000000000004</v>
      </c>
      <c r="N10" s="270">
        <v>82.031000000000006</v>
      </c>
      <c r="O10" s="270">
        <v>76.521000000000001</v>
      </c>
      <c r="P10" s="270">
        <v>17.600000000000001</v>
      </c>
      <c r="Q10" s="270">
        <v>22.9</v>
      </c>
      <c r="R10" s="270">
        <v>19.2</v>
      </c>
      <c r="S10" s="270">
        <v>5.54</v>
      </c>
      <c r="T10" s="16">
        <v>27</v>
      </c>
      <c r="U10" s="23">
        <f t="shared" si="1"/>
        <v>2896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936893</v>
      </c>
      <c r="E11" s="270">
        <v>136738</v>
      </c>
      <c r="F11" s="270">
        <v>6.1801979999999999</v>
      </c>
      <c r="G11" s="270">
        <v>0</v>
      </c>
      <c r="H11" s="270">
        <v>77.909000000000006</v>
      </c>
      <c r="I11" s="270">
        <v>20.5</v>
      </c>
      <c r="J11" s="270">
        <v>119.3</v>
      </c>
      <c r="K11" s="270">
        <v>227.7</v>
      </c>
      <c r="L11" s="270">
        <v>1.0109999999999999</v>
      </c>
      <c r="M11" s="270">
        <v>74.95</v>
      </c>
      <c r="N11" s="270">
        <v>81.525000000000006</v>
      </c>
      <c r="O11" s="270">
        <v>74.97</v>
      </c>
      <c r="P11" s="270">
        <v>17.7</v>
      </c>
      <c r="Q11" s="270">
        <v>23.4</v>
      </c>
      <c r="R11" s="270">
        <v>19.7</v>
      </c>
      <c r="S11" s="270">
        <v>5.53</v>
      </c>
      <c r="T11" s="16">
        <v>26</v>
      </c>
      <c r="U11" s="23">
        <f t="shared" si="1"/>
        <v>2847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934046</v>
      </c>
      <c r="E12" s="270">
        <v>136291</v>
      </c>
      <c r="F12" s="270">
        <v>6.2340080000000002</v>
      </c>
      <c r="G12" s="270">
        <v>0</v>
      </c>
      <c r="H12" s="270">
        <v>77.992000000000004</v>
      </c>
      <c r="I12" s="270">
        <v>20.8</v>
      </c>
      <c r="J12" s="270">
        <v>129.6</v>
      </c>
      <c r="K12" s="270">
        <v>236</v>
      </c>
      <c r="L12" s="270">
        <v>1.0111000000000001</v>
      </c>
      <c r="M12" s="270">
        <v>74.534000000000006</v>
      </c>
      <c r="N12" s="270">
        <v>81.835999999999999</v>
      </c>
      <c r="O12" s="270">
        <v>75.756</v>
      </c>
      <c r="P12" s="270">
        <v>19</v>
      </c>
      <c r="Q12" s="270">
        <v>23.8</v>
      </c>
      <c r="R12" s="270">
        <v>19.8</v>
      </c>
      <c r="S12" s="270">
        <v>5.54</v>
      </c>
      <c r="T12" s="16">
        <v>25</v>
      </c>
      <c r="U12" s="23">
        <f t="shared" si="1"/>
        <v>3104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930942</v>
      </c>
      <c r="E13" s="270">
        <v>135804</v>
      </c>
      <c r="F13" s="270">
        <v>6.3002250000000002</v>
      </c>
      <c r="G13" s="270">
        <v>0</v>
      </c>
      <c r="H13" s="270">
        <v>78.182000000000002</v>
      </c>
      <c r="I13" s="270">
        <v>21</v>
      </c>
      <c r="J13" s="270">
        <v>126.6</v>
      </c>
      <c r="K13" s="270">
        <v>272.8</v>
      </c>
      <c r="L13" s="270">
        <v>1.0113000000000001</v>
      </c>
      <c r="M13" s="270">
        <v>73.817999999999998</v>
      </c>
      <c r="N13" s="270">
        <v>81.457999999999998</v>
      </c>
      <c r="O13" s="270">
        <v>76.688000000000002</v>
      </c>
      <c r="P13" s="270">
        <v>18.7</v>
      </c>
      <c r="Q13" s="270">
        <v>24.1</v>
      </c>
      <c r="R13" s="270">
        <v>19.8</v>
      </c>
      <c r="S13" s="270">
        <v>5.54</v>
      </c>
      <c r="T13" s="16">
        <v>24</v>
      </c>
      <c r="U13" s="23">
        <f t="shared" si="1"/>
        <v>3028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927914</v>
      </c>
      <c r="E14" s="270">
        <v>135328</v>
      </c>
      <c r="F14" s="270">
        <v>6.4231699999999998</v>
      </c>
      <c r="G14" s="270">
        <v>0</v>
      </c>
      <c r="H14" s="270">
        <v>82.734999999999999</v>
      </c>
      <c r="I14" s="270">
        <v>19.100000000000001</v>
      </c>
      <c r="J14" s="270">
        <v>43.4</v>
      </c>
      <c r="K14" s="270">
        <v>337.8</v>
      </c>
      <c r="L14" s="270">
        <v>1.0115000000000001</v>
      </c>
      <c r="M14" s="270">
        <v>77.638999999999996</v>
      </c>
      <c r="N14" s="270">
        <v>83.918000000000006</v>
      </c>
      <c r="O14" s="270">
        <v>78.385999999999996</v>
      </c>
      <c r="P14" s="270">
        <v>13.3</v>
      </c>
      <c r="Q14" s="270">
        <v>24.8</v>
      </c>
      <c r="R14" s="270">
        <v>19.8</v>
      </c>
      <c r="S14" s="270">
        <v>5.55</v>
      </c>
      <c r="T14" s="16">
        <v>23</v>
      </c>
      <c r="U14" s="23">
        <f t="shared" si="1"/>
        <v>1004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926910</v>
      </c>
      <c r="E15" s="270">
        <v>135178</v>
      </c>
      <c r="F15" s="270">
        <v>6.8001449999999997</v>
      </c>
      <c r="G15" s="270">
        <v>0</v>
      </c>
      <c r="H15" s="270">
        <v>81.141999999999996</v>
      </c>
      <c r="I15" s="270">
        <v>20.7</v>
      </c>
      <c r="J15" s="270">
        <v>109.4</v>
      </c>
      <c r="K15" s="270">
        <v>223.5</v>
      </c>
      <c r="L15" s="270">
        <v>1.0124</v>
      </c>
      <c r="M15" s="270">
        <v>75.402000000000001</v>
      </c>
      <c r="N15" s="270">
        <v>83.807000000000002</v>
      </c>
      <c r="O15" s="270">
        <v>83.415999999999997</v>
      </c>
      <c r="P15" s="270">
        <v>18.3</v>
      </c>
      <c r="Q15" s="270">
        <v>23.4</v>
      </c>
      <c r="R15" s="270">
        <v>19.2</v>
      </c>
      <c r="S15" s="270">
        <v>5.55</v>
      </c>
      <c r="T15" s="16">
        <v>22</v>
      </c>
      <c r="U15" s="23">
        <f t="shared" si="1"/>
        <v>2609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924301</v>
      </c>
      <c r="E16" s="270">
        <v>134782</v>
      </c>
      <c r="F16" s="270">
        <v>6.356935</v>
      </c>
      <c r="G16" s="270">
        <v>0</v>
      </c>
      <c r="H16" s="270">
        <v>78.203999999999994</v>
      </c>
      <c r="I16" s="270">
        <v>20.6</v>
      </c>
      <c r="J16" s="270">
        <v>110.7</v>
      </c>
      <c r="K16" s="270">
        <v>210.4</v>
      </c>
      <c r="L16" s="270">
        <v>1.0114000000000001</v>
      </c>
      <c r="M16" s="270">
        <v>75.564999999999998</v>
      </c>
      <c r="N16" s="270">
        <v>81.614000000000004</v>
      </c>
      <c r="O16" s="270">
        <v>77.584999999999994</v>
      </c>
      <c r="P16" s="270">
        <v>18.899999999999999</v>
      </c>
      <c r="Q16" s="270">
        <v>24</v>
      </c>
      <c r="R16" s="270">
        <v>20.2</v>
      </c>
      <c r="S16" s="270">
        <v>5.55</v>
      </c>
      <c r="T16" s="22">
        <v>21</v>
      </c>
      <c r="U16" s="23">
        <f t="shared" si="1"/>
        <v>2638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921663</v>
      </c>
      <c r="E17" s="270">
        <v>134369</v>
      </c>
      <c r="F17" s="270">
        <v>6.4488349999999999</v>
      </c>
      <c r="G17" s="270">
        <v>0</v>
      </c>
      <c r="H17" s="270">
        <v>78.659000000000006</v>
      </c>
      <c r="I17" s="270">
        <v>20.9</v>
      </c>
      <c r="J17" s="270">
        <v>120.8</v>
      </c>
      <c r="K17" s="270">
        <v>257.2</v>
      </c>
      <c r="L17" s="270">
        <v>1.0116000000000001</v>
      </c>
      <c r="M17" s="270">
        <v>75.009</v>
      </c>
      <c r="N17" s="270">
        <v>81.302000000000007</v>
      </c>
      <c r="O17" s="270">
        <v>78.777000000000001</v>
      </c>
      <c r="P17" s="270">
        <v>18.7</v>
      </c>
      <c r="Q17" s="270">
        <v>24.4</v>
      </c>
      <c r="R17" s="270">
        <v>19.899999999999999</v>
      </c>
      <c r="S17" s="270">
        <v>5.54</v>
      </c>
      <c r="T17" s="16">
        <v>20</v>
      </c>
      <c r="U17" s="23">
        <f t="shared" si="1"/>
        <v>2888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918775</v>
      </c>
      <c r="E18" s="270">
        <v>133919</v>
      </c>
      <c r="F18" s="270">
        <v>6.521312</v>
      </c>
      <c r="G18" s="270">
        <v>0</v>
      </c>
      <c r="H18" s="270">
        <v>79.804000000000002</v>
      </c>
      <c r="I18" s="270">
        <v>21.2</v>
      </c>
      <c r="J18" s="270">
        <v>122.8</v>
      </c>
      <c r="K18" s="270">
        <v>221.2</v>
      </c>
      <c r="L18" s="270">
        <v>1.0117</v>
      </c>
      <c r="M18" s="270">
        <v>75.912999999999997</v>
      </c>
      <c r="N18" s="270">
        <v>82.234999999999999</v>
      </c>
      <c r="O18" s="270">
        <v>79.823999999999998</v>
      </c>
      <c r="P18" s="270">
        <v>18.7</v>
      </c>
      <c r="Q18" s="270">
        <v>24.2</v>
      </c>
      <c r="R18" s="270">
        <v>20.100000000000001</v>
      </c>
      <c r="S18" s="270">
        <v>5.55</v>
      </c>
      <c r="T18" s="16">
        <v>19</v>
      </c>
      <c r="U18" s="23">
        <f t="shared" si="1"/>
        <v>2935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915840</v>
      </c>
      <c r="E19" s="270">
        <v>133466</v>
      </c>
      <c r="F19" s="270">
        <v>6.4145430000000001</v>
      </c>
      <c r="G19" s="270">
        <v>0</v>
      </c>
      <c r="H19" s="270">
        <v>79.495999999999995</v>
      </c>
      <c r="I19" s="270">
        <v>20.9</v>
      </c>
      <c r="J19" s="270">
        <v>121.1</v>
      </c>
      <c r="K19" s="270">
        <v>224.4</v>
      </c>
      <c r="L19" s="270">
        <v>1.0115000000000001</v>
      </c>
      <c r="M19" s="270">
        <v>75.683000000000007</v>
      </c>
      <c r="N19" s="270">
        <v>82.745999999999995</v>
      </c>
      <c r="O19" s="270">
        <v>78.308000000000007</v>
      </c>
      <c r="P19" s="270">
        <v>18.3</v>
      </c>
      <c r="Q19" s="270">
        <v>24.2</v>
      </c>
      <c r="R19" s="270">
        <v>19.899999999999999</v>
      </c>
      <c r="S19" s="270">
        <v>5.55</v>
      </c>
      <c r="T19" s="16">
        <v>18</v>
      </c>
      <c r="U19" s="23">
        <f t="shared" si="1"/>
        <v>2890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912950</v>
      </c>
      <c r="E20" s="270">
        <v>133019</v>
      </c>
      <c r="F20" s="270">
        <v>6.3164769999999999</v>
      </c>
      <c r="G20" s="270">
        <v>0</v>
      </c>
      <c r="H20" s="270">
        <v>78.804000000000002</v>
      </c>
      <c r="I20" s="270">
        <v>20.6</v>
      </c>
      <c r="J20" s="270">
        <v>127.3</v>
      </c>
      <c r="K20" s="270">
        <v>232.7</v>
      </c>
      <c r="L20" s="270">
        <v>1.0113000000000001</v>
      </c>
      <c r="M20" s="270">
        <v>75.488</v>
      </c>
      <c r="N20" s="270">
        <v>81.936000000000007</v>
      </c>
      <c r="O20" s="270">
        <v>76.933999999999997</v>
      </c>
      <c r="P20" s="270">
        <v>18.899999999999999</v>
      </c>
      <c r="Q20" s="270">
        <v>24.4</v>
      </c>
      <c r="R20" s="270">
        <v>19.899999999999999</v>
      </c>
      <c r="S20" s="270">
        <v>5.56</v>
      </c>
      <c r="T20" s="16">
        <v>17</v>
      </c>
      <c r="U20" s="23">
        <f t="shared" si="1"/>
        <v>3042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909908</v>
      </c>
      <c r="E21" s="270">
        <v>132547</v>
      </c>
      <c r="F21" s="270">
        <v>6.4295819999999999</v>
      </c>
      <c r="G21" s="270">
        <v>0</v>
      </c>
      <c r="H21" s="270">
        <v>81.614000000000004</v>
      </c>
      <c r="I21" s="270">
        <v>20.399999999999999</v>
      </c>
      <c r="J21" s="270">
        <v>52.3</v>
      </c>
      <c r="K21" s="270">
        <v>248.8</v>
      </c>
      <c r="L21" s="270">
        <v>1.0116000000000001</v>
      </c>
      <c r="M21" s="270">
        <v>77.37</v>
      </c>
      <c r="N21" s="270">
        <v>83.364000000000004</v>
      </c>
      <c r="O21" s="270">
        <v>78.426000000000002</v>
      </c>
      <c r="P21" s="270">
        <v>16.2</v>
      </c>
      <c r="Q21" s="270">
        <v>27.1</v>
      </c>
      <c r="R21" s="270">
        <v>19.7</v>
      </c>
      <c r="S21" s="270">
        <v>5.54</v>
      </c>
      <c r="T21" s="16">
        <v>16</v>
      </c>
      <c r="U21" s="23">
        <f t="shared" si="1"/>
        <v>1195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908713</v>
      </c>
      <c r="E22" s="270">
        <v>132366</v>
      </c>
      <c r="F22" s="270">
        <v>6.7047540000000003</v>
      </c>
      <c r="G22" s="270">
        <v>0</v>
      </c>
      <c r="H22" s="270">
        <v>81.156000000000006</v>
      </c>
      <c r="I22" s="270">
        <v>20.7</v>
      </c>
      <c r="J22" s="270">
        <v>112.7</v>
      </c>
      <c r="K22" s="270">
        <v>257.39999999999998</v>
      </c>
      <c r="L22" s="270">
        <v>1.0124</v>
      </c>
      <c r="M22" s="270">
        <v>78.932000000000002</v>
      </c>
      <c r="N22" s="270">
        <v>83.082999999999998</v>
      </c>
      <c r="O22" s="270">
        <v>81.728999999999999</v>
      </c>
      <c r="P22" s="270">
        <v>16.8</v>
      </c>
      <c r="Q22" s="270">
        <v>23.9</v>
      </c>
      <c r="R22" s="270">
        <v>18.100000000000001</v>
      </c>
      <c r="S22" s="270">
        <v>5.54</v>
      </c>
      <c r="T22" s="16">
        <v>15</v>
      </c>
      <c r="U22" s="23">
        <f t="shared" si="1"/>
        <v>2682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906031</v>
      </c>
      <c r="E23" s="270">
        <v>131958</v>
      </c>
      <c r="F23" s="270">
        <v>6.533385</v>
      </c>
      <c r="G23" s="270">
        <v>0</v>
      </c>
      <c r="H23" s="270">
        <v>80.015000000000001</v>
      </c>
      <c r="I23" s="270">
        <v>20.9</v>
      </c>
      <c r="J23" s="270">
        <v>106.1</v>
      </c>
      <c r="K23" s="270">
        <v>237.8</v>
      </c>
      <c r="L23" s="270">
        <v>1.0118</v>
      </c>
      <c r="M23" s="270">
        <v>76.855999999999995</v>
      </c>
      <c r="N23" s="270">
        <v>83.066999999999993</v>
      </c>
      <c r="O23" s="270">
        <v>79.870999999999995</v>
      </c>
      <c r="P23" s="270">
        <v>17.899999999999999</v>
      </c>
      <c r="Q23" s="270">
        <v>24.5</v>
      </c>
      <c r="R23" s="270">
        <v>19.7</v>
      </c>
      <c r="S23" s="270">
        <v>5.54</v>
      </c>
      <c r="T23" s="22">
        <v>14</v>
      </c>
      <c r="U23" s="23">
        <f t="shared" si="1"/>
        <v>2521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903510</v>
      </c>
      <c r="E24" s="270">
        <v>131571</v>
      </c>
      <c r="F24" s="270">
        <v>6.4366969999999997</v>
      </c>
      <c r="G24" s="270">
        <v>0</v>
      </c>
      <c r="H24" s="270">
        <v>78.766999999999996</v>
      </c>
      <c r="I24" s="270">
        <v>20.7</v>
      </c>
      <c r="J24" s="270">
        <v>108.2</v>
      </c>
      <c r="K24" s="270">
        <v>293.89999999999998</v>
      </c>
      <c r="L24" s="270">
        <v>1.0116000000000001</v>
      </c>
      <c r="M24" s="270">
        <v>76.272999999999996</v>
      </c>
      <c r="N24" s="270">
        <v>82.355999999999995</v>
      </c>
      <c r="O24" s="270">
        <v>78.531999999999996</v>
      </c>
      <c r="P24" s="270">
        <v>18</v>
      </c>
      <c r="Q24" s="270">
        <v>23.9</v>
      </c>
      <c r="R24" s="270">
        <v>19.7</v>
      </c>
      <c r="S24" s="270">
        <v>5.55</v>
      </c>
      <c r="T24" s="16">
        <v>13</v>
      </c>
      <c r="U24" s="23">
        <f t="shared" si="1"/>
        <v>2581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900929</v>
      </c>
      <c r="E25" s="270">
        <v>131170</v>
      </c>
      <c r="F25" s="270">
        <v>6.3172139999999999</v>
      </c>
      <c r="G25" s="270">
        <v>0</v>
      </c>
      <c r="H25" s="270">
        <v>78.472999999999999</v>
      </c>
      <c r="I25" s="270">
        <v>20.5</v>
      </c>
      <c r="J25" s="270">
        <v>112</v>
      </c>
      <c r="K25" s="270">
        <v>214.8</v>
      </c>
      <c r="L25" s="270">
        <v>1.0113000000000001</v>
      </c>
      <c r="M25" s="270">
        <v>75.472999999999999</v>
      </c>
      <c r="N25" s="270">
        <v>81.896000000000001</v>
      </c>
      <c r="O25" s="270">
        <v>76.861999999999995</v>
      </c>
      <c r="P25" s="270">
        <v>18.100000000000001</v>
      </c>
      <c r="Q25" s="270">
        <v>23.1</v>
      </c>
      <c r="R25" s="270">
        <v>19.600000000000001</v>
      </c>
      <c r="S25" s="270">
        <v>5.55</v>
      </c>
      <c r="T25" s="16">
        <v>12</v>
      </c>
      <c r="U25" s="23">
        <f t="shared" si="1"/>
        <v>2669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898260</v>
      </c>
      <c r="E26" s="270">
        <v>130752</v>
      </c>
      <c r="F26" s="270">
        <v>6.3439079999999999</v>
      </c>
      <c r="G26" s="270">
        <v>0</v>
      </c>
      <c r="H26" s="270">
        <v>78.796999999999997</v>
      </c>
      <c r="I26" s="270">
        <v>20.9</v>
      </c>
      <c r="J26" s="270">
        <v>133.30000000000001</v>
      </c>
      <c r="K26" s="270">
        <v>259.3</v>
      </c>
      <c r="L26" s="270">
        <v>1.0113000000000001</v>
      </c>
      <c r="M26" s="270">
        <v>76.495000000000005</v>
      </c>
      <c r="N26" s="270">
        <v>81.67</v>
      </c>
      <c r="O26" s="270">
        <v>77.376000000000005</v>
      </c>
      <c r="P26" s="270">
        <v>19.100000000000001</v>
      </c>
      <c r="Q26" s="270">
        <v>23.1</v>
      </c>
      <c r="R26" s="270">
        <v>20.100000000000001</v>
      </c>
      <c r="S26" s="270">
        <v>5.56</v>
      </c>
      <c r="T26" s="16">
        <v>11</v>
      </c>
      <c r="U26" s="23">
        <f t="shared" si="1"/>
        <v>3190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895070</v>
      </c>
      <c r="E27" s="270">
        <v>130256</v>
      </c>
      <c r="F27" s="270">
        <v>6.3703159999999999</v>
      </c>
      <c r="G27" s="270">
        <v>0</v>
      </c>
      <c r="H27" s="270">
        <v>78.718999999999994</v>
      </c>
      <c r="I27" s="270">
        <v>21</v>
      </c>
      <c r="J27" s="270">
        <v>109.9</v>
      </c>
      <c r="K27" s="270">
        <v>278.60000000000002</v>
      </c>
      <c r="L27" s="270">
        <v>1.0114000000000001</v>
      </c>
      <c r="M27" s="270">
        <v>76.144999999999996</v>
      </c>
      <c r="N27" s="270">
        <v>82.944000000000003</v>
      </c>
      <c r="O27" s="270">
        <v>77.688000000000002</v>
      </c>
      <c r="P27" s="270">
        <v>18.399999999999999</v>
      </c>
      <c r="Q27" s="270">
        <v>24.6</v>
      </c>
      <c r="R27" s="270">
        <v>19.899999999999999</v>
      </c>
      <c r="S27" s="270">
        <v>5.57</v>
      </c>
      <c r="T27" s="16">
        <v>10</v>
      </c>
      <c r="U27" s="23">
        <f t="shared" si="1"/>
        <v>2609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892461</v>
      </c>
      <c r="E28" s="270">
        <v>129848</v>
      </c>
      <c r="F28" s="270">
        <v>6.3789309999999997</v>
      </c>
      <c r="G28" s="270">
        <v>0</v>
      </c>
      <c r="H28" s="270">
        <v>81.34</v>
      </c>
      <c r="I28" s="270">
        <v>20.7</v>
      </c>
      <c r="J28" s="270">
        <v>49.7</v>
      </c>
      <c r="K28" s="270">
        <v>238.7</v>
      </c>
      <c r="L28" s="270">
        <v>1.0114000000000001</v>
      </c>
      <c r="M28" s="270">
        <v>76.781000000000006</v>
      </c>
      <c r="N28" s="270">
        <v>83.641000000000005</v>
      </c>
      <c r="O28" s="270">
        <v>77.944999999999993</v>
      </c>
      <c r="P28" s="270">
        <v>16.7</v>
      </c>
      <c r="Q28" s="270">
        <v>29.6</v>
      </c>
      <c r="R28" s="270">
        <v>20.399999999999999</v>
      </c>
      <c r="S28" s="270">
        <v>5.61</v>
      </c>
      <c r="T28" s="16">
        <v>9</v>
      </c>
      <c r="U28" s="23">
        <f t="shared" si="1"/>
        <v>1164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70" t="s">
        <v>224</v>
      </c>
      <c r="C29" s="270" t="s">
        <v>194</v>
      </c>
      <c r="D29" s="270">
        <v>891297</v>
      </c>
      <c r="E29" s="270">
        <v>129671</v>
      </c>
      <c r="F29" s="270">
        <v>6.7978909999999999</v>
      </c>
      <c r="G29" s="270">
        <v>0</v>
      </c>
      <c r="H29" s="270">
        <v>80.097999999999999</v>
      </c>
      <c r="I29" s="270">
        <v>20.100000000000001</v>
      </c>
      <c r="J29" s="270">
        <v>72</v>
      </c>
      <c r="K29" s="270">
        <v>182.8</v>
      </c>
      <c r="L29" s="270">
        <v>1.0125999999999999</v>
      </c>
      <c r="M29" s="270">
        <v>77.521000000000001</v>
      </c>
      <c r="N29" s="270">
        <v>83.004000000000005</v>
      </c>
      <c r="O29" s="270">
        <v>82.863</v>
      </c>
      <c r="P29" s="270">
        <v>16</v>
      </c>
      <c r="Q29" s="270">
        <v>24.8</v>
      </c>
      <c r="R29" s="270">
        <v>17.7</v>
      </c>
      <c r="S29" s="270">
        <v>5.6</v>
      </c>
      <c r="T29" s="16">
        <v>8</v>
      </c>
      <c r="U29" s="23">
        <f t="shared" si="1"/>
        <v>1668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65" t="s">
        <v>215</v>
      </c>
      <c r="C30" s="265" t="s">
        <v>194</v>
      </c>
      <c r="D30" s="265">
        <v>889629</v>
      </c>
      <c r="E30" s="265">
        <v>129413</v>
      </c>
      <c r="F30" s="265">
        <v>6.3868</v>
      </c>
      <c r="G30" s="265">
        <v>0</v>
      </c>
      <c r="H30" s="265">
        <v>79.367999999999995</v>
      </c>
      <c r="I30" s="265">
        <v>20.8</v>
      </c>
      <c r="J30" s="265">
        <v>106.9</v>
      </c>
      <c r="K30" s="265">
        <v>193.2</v>
      </c>
      <c r="L30" s="265">
        <v>1.0114000000000001</v>
      </c>
      <c r="M30" s="265">
        <v>76.397999999999996</v>
      </c>
      <c r="N30" s="265">
        <v>84.477000000000004</v>
      </c>
      <c r="O30" s="265">
        <v>77.978999999999999</v>
      </c>
      <c r="P30" s="265">
        <v>18.399999999999999</v>
      </c>
      <c r="Q30" s="265">
        <v>24.6</v>
      </c>
      <c r="R30" s="265">
        <v>20.100000000000001</v>
      </c>
      <c r="S30" s="265">
        <v>5.61</v>
      </c>
      <c r="T30" s="22">
        <v>7</v>
      </c>
      <c r="U30" s="23">
        <f t="shared" si="1"/>
        <v>2544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65" t="s">
        <v>216</v>
      </c>
      <c r="C31" s="265" t="s">
        <v>194</v>
      </c>
      <c r="D31" s="265">
        <v>887085</v>
      </c>
      <c r="E31" s="265">
        <v>129019</v>
      </c>
      <c r="F31" s="265">
        <v>6.3757919999999997</v>
      </c>
      <c r="G31" s="265">
        <v>0</v>
      </c>
      <c r="H31" s="265">
        <v>78.807000000000002</v>
      </c>
      <c r="I31" s="265">
        <v>20.6</v>
      </c>
      <c r="J31" s="265">
        <v>110.3</v>
      </c>
      <c r="K31" s="265">
        <v>212.8</v>
      </c>
      <c r="L31" s="265">
        <v>1.0114000000000001</v>
      </c>
      <c r="M31" s="265">
        <v>75.638999999999996</v>
      </c>
      <c r="N31" s="265">
        <v>82.218000000000004</v>
      </c>
      <c r="O31" s="265">
        <v>77.84</v>
      </c>
      <c r="P31" s="265">
        <v>18.5</v>
      </c>
      <c r="Q31" s="265">
        <v>24.1</v>
      </c>
      <c r="R31" s="265">
        <v>20.2</v>
      </c>
      <c r="S31" s="265">
        <v>5.61</v>
      </c>
      <c r="T31" s="16">
        <v>6</v>
      </c>
      <c r="U31" s="23">
        <f t="shared" si="1"/>
        <v>2633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65" t="s">
        <v>217</v>
      </c>
      <c r="C32" s="265" t="s">
        <v>194</v>
      </c>
      <c r="D32" s="265">
        <v>884452</v>
      </c>
      <c r="E32" s="265">
        <v>128610</v>
      </c>
      <c r="F32" s="265">
        <v>6.4991490000000001</v>
      </c>
      <c r="G32" s="265">
        <v>0</v>
      </c>
      <c r="H32" s="265">
        <v>78.608999999999995</v>
      </c>
      <c r="I32" s="265">
        <v>20.9</v>
      </c>
      <c r="J32" s="265">
        <v>116.4</v>
      </c>
      <c r="K32" s="265">
        <v>223.6</v>
      </c>
      <c r="L32" s="265">
        <v>1.0117</v>
      </c>
      <c r="M32" s="265">
        <v>74.712000000000003</v>
      </c>
      <c r="N32" s="265">
        <v>81.867000000000004</v>
      </c>
      <c r="O32" s="265">
        <v>79.537999999999997</v>
      </c>
      <c r="P32" s="265">
        <v>18.899999999999999</v>
      </c>
      <c r="Q32" s="265">
        <v>23.9</v>
      </c>
      <c r="R32" s="265">
        <v>20.100000000000001</v>
      </c>
      <c r="S32" s="265">
        <v>5.61</v>
      </c>
      <c r="T32" s="16">
        <v>5</v>
      </c>
      <c r="U32" s="23">
        <f t="shared" si="1"/>
        <v>2782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65" t="s">
        <v>218</v>
      </c>
      <c r="C33" s="265" t="s">
        <v>194</v>
      </c>
      <c r="D33" s="265">
        <v>881670</v>
      </c>
      <c r="E33" s="265">
        <v>128176</v>
      </c>
      <c r="F33" s="265">
        <v>6.3496069999999998</v>
      </c>
      <c r="G33" s="265">
        <v>0</v>
      </c>
      <c r="H33" s="265">
        <v>78.334000000000003</v>
      </c>
      <c r="I33" s="265">
        <v>21.3</v>
      </c>
      <c r="J33" s="265">
        <v>126</v>
      </c>
      <c r="K33" s="265">
        <v>225.3</v>
      </c>
      <c r="L33" s="265">
        <v>1.0113000000000001</v>
      </c>
      <c r="M33" s="265">
        <v>74.230999999999995</v>
      </c>
      <c r="N33" s="265">
        <v>82.025000000000006</v>
      </c>
      <c r="O33" s="265">
        <v>77.468999999999994</v>
      </c>
      <c r="P33" s="265">
        <v>19.2</v>
      </c>
      <c r="Q33" s="265">
        <v>25.1</v>
      </c>
      <c r="R33" s="265">
        <v>20.100000000000001</v>
      </c>
      <c r="S33" s="265">
        <v>5.61</v>
      </c>
      <c r="T33" s="16">
        <v>4</v>
      </c>
      <c r="U33" s="23">
        <f t="shared" si="1"/>
        <v>3014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65" t="s">
        <v>219</v>
      </c>
      <c r="C34" s="265" t="s">
        <v>194</v>
      </c>
      <c r="D34" s="265">
        <v>878656</v>
      </c>
      <c r="E34" s="265">
        <v>127703</v>
      </c>
      <c r="F34" s="265">
        <v>6.5067519999999996</v>
      </c>
      <c r="G34" s="265">
        <v>0</v>
      </c>
      <c r="H34" s="265">
        <v>80.691000000000003</v>
      </c>
      <c r="I34" s="265">
        <v>21</v>
      </c>
      <c r="J34" s="265">
        <v>127.7</v>
      </c>
      <c r="K34" s="265">
        <v>222.5</v>
      </c>
      <c r="L34" s="265">
        <v>1.0117</v>
      </c>
      <c r="M34" s="265">
        <v>78.734999999999999</v>
      </c>
      <c r="N34" s="265">
        <v>82.206999999999994</v>
      </c>
      <c r="O34" s="265">
        <v>79.622</v>
      </c>
      <c r="P34" s="265">
        <v>19</v>
      </c>
      <c r="Q34" s="265">
        <v>24</v>
      </c>
      <c r="R34" s="265">
        <v>20.100000000000001</v>
      </c>
      <c r="S34" s="265">
        <v>5.61</v>
      </c>
      <c r="T34" s="16">
        <v>3</v>
      </c>
      <c r="U34" s="23">
        <f t="shared" si="1"/>
        <v>3054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65" t="s">
        <v>220</v>
      </c>
      <c r="C35" s="265" t="s">
        <v>194</v>
      </c>
      <c r="D35" s="265">
        <v>875602</v>
      </c>
      <c r="E35" s="265">
        <v>127238</v>
      </c>
      <c r="F35" s="265">
        <v>6.605219</v>
      </c>
      <c r="G35" s="265">
        <v>0</v>
      </c>
      <c r="H35" s="265">
        <v>82.545000000000002</v>
      </c>
      <c r="I35" s="265">
        <v>21.4</v>
      </c>
      <c r="J35" s="265">
        <v>47.7</v>
      </c>
      <c r="K35" s="265">
        <v>287.5</v>
      </c>
      <c r="L35" s="265">
        <v>1.0119</v>
      </c>
      <c r="M35" s="265">
        <v>78.962000000000003</v>
      </c>
      <c r="N35" s="265">
        <v>84.929000000000002</v>
      </c>
      <c r="O35" s="265">
        <v>80.894000000000005</v>
      </c>
      <c r="P35" s="265">
        <v>15.4</v>
      </c>
      <c r="Q35" s="265">
        <v>29.7</v>
      </c>
      <c r="R35" s="265">
        <v>19.8</v>
      </c>
      <c r="S35" s="265">
        <v>5.6</v>
      </c>
      <c r="T35" s="16">
        <v>2</v>
      </c>
      <c r="U35" s="23">
        <f t="shared" si="1"/>
        <v>1110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65" t="s">
        <v>221</v>
      </c>
      <c r="C36" s="265" t="s">
        <v>194</v>
      </c>
      <c r="D36" s="265">
        <v>874492</v>
      </c>
      <c r="E36" s="265">
        <v>127071</v>
      </c>
      <c r="F36" s="265">
        <v>6.7194799999999999</v>
      </c>
      <c r="G36" s="265">
        <v>0</v>
      </c>
      <c r="H36" s="265">
        <v>81.921000000000006</v>
      </c>
      <c r="I36" s="265">
        <v>20.399999999999999</v>
      </c>
      <c r="J36" s="265">
        <v>86.3</v>
      </c>
      <c r="K36" s="265">
        <v>199.3</v>
      </c>
      <c r="L36" s="265">
        <v>1.0122</v>
      </c>
      <c r="M36" s="265">
        <v>79.825000000000003</v>
      </c>
      <c r="N36" s="265">
        <v>83.959000000000003</v>
      </c>
      <c r="O36" s="265">
        <v>82.411000000000001</v>
      </c>
      <c r="P36" s="265">
        <v>17.100000000000001</v>
      </c>
      <c r="Q36" s="265">
        <v>24.7</v>
      </c>
      <c r="R36" s="265">
        <v>19.600000000000001</v>
      </c>
      <c r="S36" s="265">
        <v>5.61</v>
      </c>
      <c r="T36" s="16">
        <v>1</v>
      </c>
      <c r="U36" s="23">
        <f t="shared" si="1"/>
        <v>2027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65" t="s">
        <v>222</v>
      </c>
      <c r="C37" s="265" t="s">
        <v>194</v>
      </c>
      <c r="D37" s="265">
        <v>872465</v>
      </c>
      <c r="E37" s="265">
        <v>126765</v>
      </c>
      <c r="F37" s="265">
        <v>6.5991080000000002</v>
      </c>
      <c r="G37" s="265">
        <v>0</v>
      </c>
      <c r="H37" s="265">
        <v>80.906999999999996</v>
      </c>
      <c r="I37" s="265">
        <v>20.7</v>
      </c>
      <c r="J37" s="265">
        <v>103.9</v>
      </c>
      <c r="K37" s="265">
        <v>201</v>
      </c>
      <c r="L37" s="265">
        <v>1.0119</v>
      </c>
      <c r="M37" s="265">
        <v>78.087999999999994</v>
      </c>
      <c r="N37" s="265">
        <v>83.873000000000005</v>
      </c>
      <c r="O37" s="265">
        <v>80.867000000000004</v>
      </c>
      <c r="P37" s="265">
        <v>17.5</v>
      </c>
      <c r="Q37" s="265">
        <v>24.1</v>
      </c>
      <c r="R37" s="265">
        <v>19.899999999999999</v>
      </c>
      <c r="S37" s="265">
        <v>5.6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768498</v>
      </c>
      <c r="T6" s="22">
        <v>31</v>
      </c>
      <c r="U6" s="23">
        <f>D6-D7</f>
        <v>1313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767185</v>
      </c>
      <c r="T7" s="22">
        <v>30</v>
      </c>
      <c r="U7" s="23">
        <f>D7-D8</f>
        <v>580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766605</v>
      </c>
      <c r="T8" s="16">
        <v>29</v>
      </c>
      <c r="U8" s="23">
        <f>D8-D9</f>
        <v>881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765724</v>
      </c>
      <c r="E9" s="270">
        <v>248245</v>
      </c>
      <c r="F9" s="270">
        <v>6.4471999999999996</v>
      </c>
      <c r="G9" s="270">
        <v>0</v>
      </c>
      <c r="H9" s="270">
        <v>78.712999999999994</v>
      </c>
      <c r="I9" s="270">
        <v>22.1</v>
      </c>
      <c r="J9" s="270">
        <v>47.1</v>
      </c>
      <c r="K9" s="270">
        <v>140.9</v>
      </c>
      <c r="L9" s="270">
        <v>1.0116000000000001</v>
      </c>
      <c r="M9" s="270">
        <v>75.167000000000002</v>
      </c>
      <c r="N9" s="270">
        <v>82.483000000000004</v>
      </c>
      <c r="O9" s="270">
        <v>78.914000000000001</v>
      </c>
      <c r="P9" s="270">
        <v>16.100000000000001</v>
      </c>
      <c r="Q9" s="270">
        <v>28.2</v>
      </c>
      <c r="R9" s="270">
        <v>20.2</v>
      </c>
      <c r="S9" s="270">
        <v>4.8099999999999996</v>
      </c>
      <c r="T9" s="22">
        <v>28</v>
      </c>
      <c r="U9" s="23">
        <f t="shared" ref="U9:U36" si="1">D9-D10</f>
        <v>1119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764605</v>
      </c>
      <c r="E10" s="270">
        <v>248070</v>
      </c>
      <c r="F10" s="270">
        <v>6.2463439999999997</v>
      </c>
      <c r="G10" s="270">
        <v>0</v>
      </c>
      <c r="H10" s="270">
        <v>77.757000000000005</v>
      </c>
      <c r="I10" s="270">
        <v>22.4</v>
      </c>
      <c r="J10" s="270">
        <v>51.7</v>
      </c>
      <c r="K10" s="270">
        <v>133.80000000000001</v>
      </c>
      <c r="L10" s="270">
        <v>1.0109999999999999</v>
      </c>
      <c r="M10" s="270">
        <v>74.072000000000003</v>
      </c>
      <c r="N10" s="270">
        <v>81.712000000000003</v>
      </c>
      <c r="O10" s="270">
        <v>76.418999999999997</v>
      </c>
      <c r="P10" s="270">
        <v>18.7</v>
      </c>
      <c r="Q10" s="270">
        <v>25.7</v>
      </c>
      <c r="R10" s="270">
        <v>21.2</v>
      </c>
      <c r="S10" s="270">
        <v>4.8099999999999996</v>
      </c>
      <c r="T10" s="16">
        <v>27</v>
      </c>
      <c r="U10" s="23">
        <f t="shared" si="1"/>
        <v>1236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763369</v>
      </c>
      <c r="E11" s="270">
        <v>247874</v>
      </c>
      <c r="F11" s="270">
        <v>6.1261910000000004</v>
      </c>
      <c r="G11" s="270">
        <v>0</v>
      </c>
      <c r="H11" s="270">
        <v>77.620999999999995</v>
      </c>
      <c r="I11" s="270">
        <v>23.1</v>
      </c>
      <c r="J11" s="270">
        <v>54.6</v>
      </c>
      <c r="K11" s="270">
        <v>136.9</v>
      </c>
      <c r="L11" s="270">
        <v>1.0107999999999999</v>
      </c>
      <c r="M11" s="270">
        <v>74.662000000000006</v>
      </c>
      <c r="N11" s="270">
        <v>81.155000000000001</v>
      </c>
      <c r="O11" s="270">
        <v>74.742999999999995</v>
      </c>
      <c r="P11" s="270">
        <v>19.100000000000001</v>
      </c>
      <c r="Q11" s="270">
        <v>28.5</v>
      </c>
      <c r="R11" s="270">
        <v>21.2</v>
      </c>
      <c r="S11" s="270">
        <v>4.8099999999999996</v>
      </c>
      <c r="T11" s="16">
        <v>26</v>
      </c>
      <c r="U11" s="23">
        <f t="shared" si="1"/>
        <v>1304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762065</v>
      </c>
      <c r="E12" s="270">
        <v>247667</v>
      </c>
      <c r="F12" s="270">
        <v>6.1446079999999998</v>
      </c>
      <c r="G12" s="270">
        <v>0</v>
      </c>
      <c r="H12" s="270">
        <v>77.712999999999994</v>
      </c>
      <c r="I12" s="270">
        <v>23.2</v>
      </c>
      <c r="J12" s="270">
        <v>55.4</v>
      </c>
      <c r="K12" s="270">
        <v>140.5</v>
      </c>
      <c r="L12" s="270">
        <v>1.0106999999999999</v>
      </c>
      <c r="M12" s="270">
        <v>74.302999999999997</v>
      </c>
      <c r="N12" s="270">
        <v>81.546999999999997</v>
      </c>
      <c r="O12" s="270">
        <v>75.230999999999995</v>
      </c>
      <c r="P12" s="270">
        <v>18.100000000000001</v>
      </c>
      <c r="Q12" s="270">
        <v>29.7</v>
      </c>
      <c r="R12" s="270">
        <v>21.9</v>
      </c>
      <c r="S12" s="270">
        <v>4.8099999999999996</v>
      </c>
      <c r="T12" s="16">
        <v>25</v>
      </c>
      <c r="U12" s="23">
        <f t="shared" si="1"/>
        <v>1317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760748</v>
      </c>
      <c r="E13" s="270">
        <v>247457</v>
      </c>
      <c r="F13" s="270">
        <v>6.2382429999999998</v>
      </c>
      <c r="G13" s="270">
        <v>0</v>
      </c>
      <c r="H13" s="270">
        <v>77.900999999999996</v>
      </c>
      <c r="I13" s="270">
        <v>23.8</v>
      </c>
      <c r="J13" s="270">
        <v>55.1</v>
      </c>
      <c r="K13" s="270">
        <v>137.1</v>
      </c>
      <c r="L13" s="270">
        <v>1.0108999999999999</v>
      </c>
      <c r="M13" s="270">
        <v>73.575999999999993</v>
      </c>
      <c r="N13" s="270">
        <v>81.144999999999996</v>
      </c>
      <c r="O13" s="270">
        <v>76.507999999999996</v>
      </c>
      <c r="P13" s="270">
        <v>20.2</v>
      </c>
      <c r="Q13" s="270">
        <v>29</v>
      </c>
      <c r="R13" s="270">
        <v>21.8</v>
      </c>
      <c r="S13" s="270">
        <v>4.82</v>
      </c>
      <c r="T13" s="16">
        <v>24</v>
      </c>
      <c r="U13" s="23">
        <f t="shared" si="1"/>
        <v>1318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759430</v>
      </c>
      <c r="E14" s="270">
        <v>247248</v>
      </c>
      <c r="F14" s="270">
        <v>6.3473420000000003</v>
      </c>
      <c r="G14" s="270">
        <v>0</v>
      </c>
      <c r="H14" s="270">
        <v>82.406999999999996</v>
      </c>
      <c r="I14" s="270">
        <v>22.4</v>
      </c>
      <c r="J14" s="270">
        <v>50.7</v>
      </c>
      <c r="K14" s="270">
        <v>136.5</v>
      </c>
      <c r="L14" s="270">
        <v>1.0112000000000001</v>
      </c>
      <c r="M14" s="270">
        <v>77.424999999999997</v>
      </c>
      <c r="N14" s="270">
        <v>83.55</v>
      </c>
      <c r="O14" s="270">
        <v>78.012</v>
      </c>
      <c r="P14" s="270">
        <v>19.8</v>
      </c>
      <c r="Q14" s="270">
        <v>27.5</v>
      </c>
      <c r="R14" s="270">
        <v>21.8</v>
      </c>
      <c r="S14" s="270">
        <v>4.82</v>
      </c>
      <c r="T14" s="16">
        <v>23</v>
      </c>
      <c r="U14" s="23">
        <f t="shared" si="1"/>
        <v>1206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758224</v>
      </c>
      <c r="E15" s="270">
        <v>247066</v>
      </c>
      <c r="F15" s="270">
        <v>6.7319899999999997</v>
      </c>
      <c r="G15" s="270">
        <v>0</v>
      </c>
      <c r="H15" s="270">
        <v>80.843999999999994</v>
      </c>
      <c r="I15" s="270">
        <v>23</v>
      </c>
      <c r="J15" s="270">
        <v>45.9</v>
      </c>
      <c r="K15" s="270">
        <v>141.69999999999999</v>
      </c>
      <c r="L15" s="270">
        <v>1.0121</v>
      </c>
      <c r="M15" s="270">
        <v>75.141000000000005</v>
      </c>
      <c r="N15" s="270">
        <v>83.460999999999999</v>
      </c>
      <c r="O15" s="270">
        <v>83.043000000000006</v>
      </c>
      <c r="P15" s="270">
        <v>18.899999999999999</v>
      </c>
      <c r="Q15" s="270">
        <v>27.4</v>
      </c>
      <c r="R15" s="270">
        <v>20.7</v>
      </c>
      <c r="S15" s="270">
        <v>4.83</v>
      </c>
      <c r="T15" s="16">
        <v>22</v>
      </c>
      <c r="U15" s="23">
        <f t="shared" si="1"/>
        <v>1065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757159</v>
      </c>
      <c r="E16" s="270">
        <v>246903</v>
      </c>
      <c r="F16" s="270">
        <v>6.2874780000000001</v>
      </c>
      <c r="G16" s="270">
        <v>0</v>
      </c>
      <c r="H16" s="270">
        <v>77.909000000000006</v>
      </c>
      <c r="I16" s="270">
        <v>23</v>
      </c>
      <c r="J16" s="270">
        <v>51</v>
      </c>
      <c r="K16" s="270">
        <v>140.69999999999999</v>
      </c>
      <c r="L16" s="270">
        <v>1.0109999999999999</v>
      </c>
      <c r="M16" s="270">
        <v>75.281999999999996</v>
      </c>
      <c r="N16" s="270">
        <v>81.286000000000001</v>
      </c>
      <c r="O16" s="270">
        <v>77.317999999999998</v>
      </c>
      <c r="P16" s="270">
        <v>20</v>
      </c>
      <c r="Q16" s="270">
        <v>28.2</v>
      </c>
      <c r="R16" s="270">
        <v>22.2</v>
      </c>
      <c r="S16" s="270">
        <v>4.83</v>
      </c>
      <c r="T16" s="22">
        <v>21</v>
      </c>
      <c r="U16" s="23">
        <f t="shared" si="1"/>
        <v>1207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755952</v>
      </c>
      <c r="E17" s="270">
        <v>246711</v>
      </c>
      <c r="F17" s="270">
        <v>6.3735400000000002</v>
      </c>
      <c r="G17" s="270">
        <v>0</v>
      </c>
      <c r="H17" s="270">
        <v>78.373999999999995</v>
      </c>
      <c r="I17" s="270">
        <v>23.6</v>
      </c>
      <c r="J17" s="270">
        <v>52.9</v>
      </c>
      <c r="K17" s="270">
        <v>140</v>
      </c>
      <c r="L17" s="270">
        <v>1.0112000000000001</v>
      </c>
      <c r="M17" s="270">
        <v>74.733999999999995</v>
      </c>
      <c r="N17" s="270">
        <v>80.988</v>
      </c>
      <c r="O17" s="270">
        <v>78.563999999999993</v>
      </c>
      <c r="P17" s="270">
        <v>19.899999999999999</v>
      </c>
      <c r="Q17" s="270">
        <v>29</v>
      </c>
      <c r="R17" s="270">
        <v>22.4</v>
      </c>
      <c r="S17" s="270">
        <v>4.83</v>
      </c>
      <c r="T17" s="16">
        <v>20</v>
      </c>
      <c r="U17" s="23">
        <f t="shared" si="1"/>
        <v>1262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754690</v>
      </c>
      <c r="E18" s="270">
        <v>246512</v>
      </c>
      <c r="F18" s="270">
        <v>6.4520530000000003</v>
      </c>
      <c r="G18" s="270">
        <v>0</v>
      </c>
      <c r="H18" s="270">
        <v>79.521000000000001</v>
      </c>
      <c r="I18" s="270">
        <v>24.2</v>
      </c>
      <c r="J18" s="270">
        <v>51.3</v>
      </c>
      <c r="K18" s="270">
        <v>139.19999999999999</v>
      </c>
      <c r="L18" s="270">
        <v>1.0113000000000001</v>
      </c>
      <c r="M18" s="270">
        <v>75.656999999999996</v>
      </c>
      <c r="N18" s="270">
        <v>81.947999999999993</v>
      </c>
      <c r="O18" s="270">
        <v>79.683999999999997</v>
      </c>
      <c r="P18" s="270">
        <v>20.100000000000001</v>
      </c>
      <c r="Q18" s="270">
        <v>29.9</v>
      </c>
      <c r="R18" s="270">
        <v>22.4</v>
      </c>
      <c r="S18" s="270">
        <v>4.83</v>
      </c>
      <c r="T18" s="16">
        <v>19</v>
      </c>
      <c r="U18" s="23">
        <f t="shared" si="1"/>
        <v>1229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753461</v>
      </c>
      <c r="E19" s="270">
        <v>246319</v>
      </c>
      <c r="F19" s="270">
        <v>6.3431800000000003</v>
      </c>
      <c r="G19" s="270">
        <v>0</v>
      </c>
      <c r="H19" s="270">
        <v>79.212000000000003</v>
      </c>
      <c r="I19" s="270">
        <v>23.9</v>
      </c>
      <c r="J19" s="270">
        <v>52.3</v>
      </c>
      <c r="K19" s="270">
        <v>144</v>
      </c>
      <c r="L19" s="270">
        <v>1.0111000000000001</v>
      </c>
      <c r="M19" s="270">
        <v>75.436999999999998</v>
      </c>
      <c r="N19" s="270">
        <v>82.448999999999998</v>
      </c>
      <c r="O19" s="270">
        <v>78.179000000000002</v>
      </c>
      <c r="P19" s="270">
        <v>18.5</v>
      </c>
      <c r="Q19" s="270">
        <v>29.5</v>
      </c>
      <c r="R19" s="270">
        <v>22.5</v>
      </c>
      <c r="S19" s="270">
        <v>4.83</v>
      </c>
      <c r="T19" s="16">
        <v>18</v>
      </c>
      <c r="U19" s="23">
        <f t="shared" si="1"/>
        <v>1243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752218</v>
      </c>
      <c r="E20" s="270">
        <v>246125</v>
      </c>
      <c r="F20" s="270">
        <v>6.2586510000000004</v>
      </c>
      <c r="G20" s="270">
        <v>0</v>
      </c>
      <c r="H20" s="270">
        <v>78.52</v>
      </c>
      <c r="I20" s="270">
        <v>22.9</v>
      </c>
      <c r="J20" s="270">
        <v>55.2</v>
      </c>
      <c r="K20" s="270">
        <v>139.30000000000001</v>
      </c>
      <c r="L20" s="270">
        <v>1.0109999999999999</v>
      </c>
      <c r="M20" s="270">
        <v>75.113</v>
      </c>
      <c r="N20" s="270">
        <v>81.619</v>
      </c>
      <c r="O20" s="270">
        <v>76.704999999999998</v>
      </c>
      <c r="P20" s="270">
        <v>19.5</v>
      </c>
      <c r="Q20" s="270">
        <v>28.7</v>
      </c>
      <c r="R20" s="270">
        <v>21.5</v>
      </c>
      <c r="S20" s="270">
        <v>4.83</v>
      </c>
      <c r="T20" s="16">
        <v>17</v>
      </c>
      <c r="U20" s="23">
        <f t="shared" si="1"/>
        <v>1322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750896</v>
      </c>
      <c r="E21" s="270">
        <v>245916</v>
      </c>
      <c r="F21" s="270">
        <v>6.3586400000000003</v>
      </c>
      <c r="G21" s="270">
        <v>0</v>
      </c>
      <c r="H21" s="270">
        <v>81.298000000000002</v>
      </c>
      <c r="I21" s="270">
        <v>23.8</v>
      </c>
      <c r="J21" s="270">
        <v>30.9</v>
      </c>
      <c r="K21" s="270">
        <v>141.6</v>
      </c>
      <c r="L21" s="270">
        <v>1.0112000000000001</v>
      </c>
      <c r="M21" s="270">
        <v>77.14</v>
      </c>
      <c r="N21" s="270">
        <v>83.040999999999997</v>
      </c>
      <c r="O21" s="270">
        <v>78.129000000000005</v>
      </c>
      <c r="P21" s="270">
        <v>18</v>
      </c>
      <c r="Q21" s="270">
        <v>33.1</v>
      </c>
      <c r="R21" s="270">
        <v>21.6</v>
      </c>
      <c r="S21" s="270">
        <v>4.83</v>
      </c>
      <c r="T21" s="16">
        <v>16</v>
      </c>
      <c r="U21" s="23">
        <f t="shared" si="1"/>
        <v>723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750173</v>
      </c>
      <c r="E22" s="270">
        <v>245806</v>
      </c>
      <c r="F22" s="270">
        <v>6.5639419999999999</v>
      </c>
      <c r="G22" s="270">
        <v>0</v>
      </c>
      <c r="H22" s="270">
        <v>80.903999999999996</v>
      </c>
      <c r="I22" s="270">
        <v>22.7</v>
      </c>
      <c r="J22" s="270">
        <v>2.7</v>
      </c>
      <c r="K22" s="270">
        <v>137</v>
      </c>
      <c r="L22" s="270">
        <v>1.0115000000000001</v>
      </c>
      <c r="M22" s="270">
        <v>78.774000000000001</v>
      </c>
      <c r="N22" s="270">
        <v>82.826999999999998</v>
      </c>
      <c r="O22" s="270">
        <v>81.25</v>
      </c>
      <c r="P22" s="270">
        <v>12.2</v>
      </c>
      <c r="Q22" s="270">
        <v>34.799999999999997</v>
      </c>
      <c r="R22" s="270">
        <v>22.4</v>
      </c>
      <c r="S22" s="270">
        <v>4.83</v>
      </c>
      <c r="T22" s="16">
        <v>15</v>
      </c>
      <c r="U22" s="23">
        <f t="shared" si="1"/>
        <v>64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750109</v>
      </c>
      <c r="E23" s="270">
        <v>245796</v>
      </c>
      <c r="F23" s="270">
        <v>6.6616730000000004</v>
      </c>
      <c r="G23" s="270">
        <v>0</v>
      </c>
      <c r="H23" s="270">
        <v>79.730999999999995</v>
      </c>
      <c r="I23" s="270">
        <v>22.7</v>
      </c>
      <c r="J23" s="270">
        <v>40</v>
      </c>
      <c r="K23" s="270">
        <v>137.80000000000001</v>
      </c>
      <c r="L23" s="270">
        <v>1.0128999999999999</v>
      </c>
      <c r="M23" s="270">
        <v>76.605999999999995</v>
      </c>
      <c r="N23" s="270">
        <v>82.759</v>
      </c>
      <c r="O23" s="270">
        <v>79.692999999999998</v>
      </c>
      <c r="P23" s="270">
        <v>11.4</v>
      </c>
      <c r="Q23" s="270">
        <v>29.7</v>
      </c>
      <c r="R23" s="270">
        <v>13.6</v>
      </c>
      <c r="S23" s="270">
        <v>4.83</v>
      </c>
      <c r="T23" s="22">
        <v>14</v>
      </c>
      <c r="U23" s="23">
        <f t="shared" si="1"/>
        <v>951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749158</v>
      </c>
      <c r="E24" s="270">
        <v>245647</v>
      </c>
      <c r="F24" s="270">
        <v>6.3603389999999997</v>
      </c>
      <c r="G24" s="270">
        <v>0</v>
      </c>
      <c r="H24" s="270">
        <v>78.472999999999999</v>
      </c>
      <c r="I24" s="270">
        <v>23.3</v>
      </c>
      <c r="J24" s="270">
        <v>54.5</v>
      </c>
      <c r="K24" s="270">
        <v>143.4</v>
      </c>
      <c r="L24" s="270">
        <v>1.0112000000000001</v>
      </c>
      <c r="M24" s="270">
        <v>76.004000000000005</v>
      </c>
      <c r="N24" s="270">
        <v>82.016999999999996</v>
      </c>
      <c r="O24" s="270">
        <v>78.227999999999994</v>
      </c>
      <c r="P24" s="270">
        <v>18.600000000000001</v>
      </c>
      <c r="Q24" s="270">
        <v>28.5</v>
      </c>
      <c r="R24" s="270">
        <v>21.9</v>
      </c>
      <c r="S24" s="270">
        <v>4.83</v>
      </c>
      <c r="T24" s="16">
        <v>13</v>
      </c>
      <c r="U24" s="23">
        <f t="shared" si="1"/>
        <v>1303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747855</v>
      </c>
      <c r="E25" s="270">
        <v>245442</v>
      </c>
      <c r="F25" s="270">
        <v>6.2459759999999998</v>
      </c>
      <c r="G25" s="270">
        <v>0</v>
      </c>
      <c r="H25" s="270">
        <v>78.185000000000002</v>
      </c>
      <c r="I25" s="270">
        <v>23.2</v>
      </c>
      <c r="J25" s="270">
        <v>53</v>
      </c>
      <c r="K25" s="270">
        <v>135.4</v>
      </c>
      <c r="L25" s="270">
        <v>1.0108999999999999</v>
      </c>
      <c r="M25" s="270">
        <v>75.274000000000001</v>
      </c>
      <c r="N25" s="270">
        <v>81.587999999999994</v>
      </c>
      <c r="O25" s="270">
        <v>76.643000000000001</v>
      </c>
      <c r="P25" s="270">
        <v>19.7</v>
      </c>
      <c r="Q25" s="270">
        <v>27.6</v>
      </c>
      <c r="R25" s="270">
        <v>21.9</v>
      </c>
      <c r="S25" s="270">
        <v>4.83</v>
      </c>
      <c r="T25" s="16">
        <v>12</v>
      </c>
      <c r="U25" s="23">
        <f t="shared" si="1"/>
        <v>1270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746585</v>
      </c>
      <c r="E26" s="270">
        <v>245241</v>
      </c>
      <c r="F26" s="270">
        <v>6.271833</v>
      </c>
      <c r="G26" s="270">
        <v>0</v>
      </c>
      <c r="H26" s="270">
        <v>78.527000000000001</v>
      </c>
      <c r="I26" s="270">
        <v>23.6</v>
      </c>
      <c r="J26" s="270">
        <v>55.1</v>
      </c>
      <c r="K26" s="270">
        <v>137.9</v>
      </c>
      <c r="L26" s="270">
        <v>1.0108999999999999</v>
      </c>
      <c r="M26" s="270">
        <v>76.23</v>
      </c>
      <c r="N26" s="270">
        <v>81.409000000000006</v>
      </c>
      <c r="O26" s="270">
        <v>77.180000000000007</v>
      </c>
      <c r="P26" s="270">
        <v>20.2</v>
      </c>
      <c r="Q26" s="270">
        <v>28.3</v>
      </c>
      <c r="R26" s="270">
        <v>22.5</v>
      </c>
      <c r="S26" s="270">
        <v>4.83</v>
      </c>
      <c r="T26" s="16">
        <v>11</v>
      </c>
      <c r="U26" s="23">
        <f t="shared" si="1"/>
        <v>1317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745268</v>
      </c>
      <c r="E27" s="270">
        <v>245034</v>
      </c>
      <c r="F27" s="270">
        <v>6.3031379999999997</v>
      </c>
      <c r="G27" s="270">
        <v>0</v>
      </c>
      <c r="H27" s="270">
        <v>78.447999999999993</v>
      </c>
      <c r="I27" s="270">
        <v>24.6</v>
      </c>
      <c r="J27" s="270">
        <v>31.4</v>
      </c>
      <c r="K27" s="270">
        <v>141.69999999999999</v>
      </c>
      <c r="L27" s="270">
        <v>1.0111000000000001</v>
      </c>
      <c r="M27" s="270">
        <v>75.941999999999993</v>
      </c>
      <c r="N27" s="270">
        <v>82.625</v>
      </c>
      <c r="O27" s="270">
        <v>77.408000000000001</v>
      </c>
      <c r="P27" s="270">
        <v>18.100000000000001</v>
      </c>
      <c r="Q27" s="270">
        <v>33.4</v>
      </c>
      <c r="R27" s="270">
        <v>21.8</v>
      </c>
      <c r="S27" s="270">
        <v>4.84</v>
      </c>
      <c r="T27" s="16">
        <v>10</v>
      </c>
      <c r="U27" s="23">
        <f t="shared" si="1"/>
        <v>734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744534</v>
      </c>
      <c r="E28" s="270">
        <v>244918</v>
      </c>
      <c r="F28" s="270">
        <v>6.3006659999999997</v>
      </c>
      <c r="G28" s="270">
        <v>0</v>
      </c>
      <c r="H28" s="270">
        <v>81.058000000000007</v>
      </c>
      <c r="I28" s="270">
        <v>21</v>
      </c>
      <c r="J28" s="270">
        <v>6.1</v>
      </c>
      <c r="K28" s="270">
        <v>142.9</v>
      </c>
      <c r="L28" s="270">
        <v>1.0109999999999999</v>
      </c>
      <c r="M28" s="270">
        <v>76.501999999999995</v>
      </c>
      <c r="N28" s="270">
        <v>83.341999999999999</v>
      </c>
      <c r="O28" s="270">
        <v>77.427999999999997</v>
      </c>
      <c r="P28" s="270">
        <v>13.4</v>
      </c>
      <c r="Q28" s="270">
        <v>33.6</v>
      </c>
      <c r="R28" s="270">
        <v>22</v>
      </c>
      <c r="S28" s="270">
        <v>4.83</v>
      </c>
      <c r="T28" s="16">
        <v>9</v>
      </c>
      <c r="U28" s="23">
        <f t="shared" si="1"/>
        <v>147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744387</v>
      </c>
      <c r="E29" s="270">
        <v>244895</v>
      </c>
      <c r="F29" s="270">
        <v>6.874555</v>
      </c>
      <c r="G29" s="270">
        <v>0</v>
      </c>
      <c r="H29" s="270">
        <v>79.816999999999993</v>
      </c>
      <c r="I29" s="270">
        <v>23</v>
      </c>
      <c r="J29" s="270">
        <v>0.3</v>
      </c>
      <c r="K29" s="270">
        <v>43</v>
      </c>
      <c r="L29" s="270">
        <v>1.0134000000000001</v>
      </c>
      <c r="M29" s="270">
        <v>77.314999999999998</v>
      </c>
      <c r="N29" s="270">
        <v>82.709000000000003</v>
      </c>
      <c r="O29" s="270">
        <v>82.507000000000005</v>
      </c>
      <c r="P29" s="270">
        <v>12.4</v>
      </c>
      <c r="Q29" s="270">
        <v>36.700000000000003</v>
      </c>
      <c r="R29" s="270">
        <v>13.4</v>
      </c>
      <c r="S29" s="270">
        <v>4.82</v>
      </c>
      <c r="T29" s="16">
        <v>8</v>
      </c>
      <c r="U29" s="23">
        <f t="shared" si="1"/>
        <v>5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744382</v>
      </c>
      <c r="E30" s="261">
        <v>244894</v>
      </c>
      <c r="F30" s="261">
        <v>6.322832</v>
      </c>
      <c r="G30" s="261">
        <v>0</v>
      </c>
      <c r="H30" s="261">
        <v>79.076999999999998</v>
      </c>
      <c r="I30" s="261">
        <v>23.3</v>
      </c>
      <c r="J30" s="261">
        <v>50.1</v>
      </c>
      <c r="K30" s="261">
        <v>138</v>
      </c>
      <c r="L30" s="261">
        <v>1.0111000000000001</v>
      </c>
      <c r="M30" s="261">
        <v>76.114000000000004</v>
      </c>
      <c r="N30" s="261">
        <v>84.15</v>
      </c>
      <c r="O30" s="261">
        <v>77.656000000000006</v>
      </c>
      <c r="P30" s="261">
        <v>18.8</v>
      </c>
      <c r="Q30" s="261">
        <v>29</v>
      </c>
      <c r="R30" s="261">
        <v>21.7</v>
      </c>
      <c r="S30" s="261">
        <v>4.83</v>
      </c>
      <c r="T30" s="22">
        <v>7</v>
      </c>
      <c r="U30" s="23">
        <f t="shared" si="1"/>
        <v>1194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743188</v>
      </c>
      <c r="E31" s="261">
        <v>244707</v>
      </c>
      <c r="F31" s="261">
        <v>6.3113270000000004</v>
      </c>
      <c r="G31" s="261">
        <v>0</v>
      </c>
      <c r="H31" s="261">
        <v>78.518000000000001</v>
      </c>
      <c r="I31" s="261">
        <v>23.2</v>
      </c>
      <c r="J31" s="261">
        <v>54.7</v>
      </c>
      <c r="K31" s="261">
        <v>136.5</v>
      </c>
      <c r="L31" s="261">
        <v>1.0109999999999999</v>
      </c>
      <c r="M31" s="261">
        <v>75.412999999999997</v>
      </c>
      <c r="N31" s="261">
        <v>81.872</v>
      </c>
      <c r="O31" s="261">
        <v>77.820999999999998</v>
      </c>
      <c r="P31" s="261">
        <v>19.600000000000001</v>
      </c>
      <c r="Q31" s="261">
        <v>29.2</v>
      </c>
      <c r="R31" s="261">
        <v>22.8</v>
      </c>
      <c r="S31" s="261">
        <v>4.83</v>
      </c>
      <c r="T31" s="16">
        <v>6</v>
      </c>
      <c r="U31" s="23">
        <f t="shared" si="1"/>
        <v>1309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741879</v>
      </c>
      <c r="E32" s="261">
        <v>244500</v>
      </c>
      <c r="F32" s="261">
        <v>6.4088380000000003</v>
      </c>
      <c r="G32" s="261">
        <v>0</v>
      </c>
      <c r="H32" s="261">
        <v>78.319999999999993</v>
      </c>
      <c r="I32" s="261">
        <v>23.6</v>
      </c>
      <c r="J32" s="261">
        <v>53.4</v>
      </c>
      <c r="K32" s="261">
        <v>138.19999999999999</v>
      </c>
      <c r="L32" s="261">
        <v>1.0112000000000001</v>
      </c>
      <c r="M32" s="261">
        <v>74.486000000000004</v>
      </c>
      <c r="N32" s="261">
        <v>81.498000000000005</v>
      </c>
      <c r="O32" s="261">
        <v>79.126999999999995</v>
      </c>
      <c r="P32" s="261">
        <v>18.899999999999999</v>
      </c>
      <c r="Q32" s="261">
        <v>29.4</v>
      </c>
      <c r="R32" s="261">
        <v>22.6</v>
      </c>
      <c r="S32" s="261">
        <v>4.83</v>
      </c>
      <c r="T32" s="16">
        <v>5</v>
      </c>
      <c r="U32" s="23">
        <f t="shared" si="1"/>
        <v>1273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740606</v>
      </c>
      <c r="E33" s="261">
        <v>244299</v>
      </c>
      <c r="F33" s="261">
        <v>6.2844850000000001</v>
      </c>
      <c r="G33" s="261">
        <v>0</v>
      </c>
      <c r="H33" s="261">
        <v>78.061999999999998</v>
      </c>
      <c r="I33" s="261">
        <v>24.3</v>
      </c>
      <c r="J33" s="261">
        <v>53.4</v>
      </c>
      <c r="K33" s="261">
        <v>135.30000000000001</v>
      </c>
      <c r="L33" s="261">
        <v>1.0109999999999999</v>
      </c>
      <c r="M33" s="261">
        <v>74.081000000000003</v>
      </c>
      <c r="N33" s="261">
        <v>81.739999999999995</v>
      </c>
      <c r="O33" s="261">
        <v>77.349999999999994</v>
      </c>
      <c r="P33" s="261">
        <v>19.7</v>
      </c>
      <c r="Q33" s="261">
        <v>30.6</v>
      </c>
      <c r="R33" s="261">
        <v>22.5</v>
      </c>
      <c r="S33" s="261">
        <v>4.83</v>
      </c>
      <c r="T33" s="16">
        <v>4</v>
      </c>
      <c r="U33" s="23">
        <f t="shared" si="1"/>
        <v>1277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739329</v>
      </c>
      <c r="E34" s="261">
        <v>244096</v>
      </c>
      <c r="F34" s="261">
        <v>6.451028</v>
      </c>
      <c r="G34" s="261">
        <v>0</v>
      </c>
      <c r="H34" s="261">
        <v>80.426000000000002</v>
      </c>
      <c r="I34" s="261">
        <v>23.5</v>
      </c>
      <c r="J34" s="261">
        <v>39</v>
      </c>
      <c r="K34" s="261">
        <v>140.19999999999999</v>
      </c>
      <c r="L34" s="261">
        <v>1.0114000000000001</v>
      </c>
      <c r="M34" s="261">
        <v>78.494</v>
      </c>
      <c r="N34" s="261">
        <v>81.929000000000002</v>
      </c>
      <c r="O34" s="261">
        <v>79.503</v>
      </c>
      <c r="P34" s="261">
        <v>17.899999999999999</v>
      </c>
      <c r="Q34" s="261">
        <v>30.4</v>
      </c>
      <c r="R34" s="261">
        <v>21.9</v>
      </c>
      <c r="S34" s="261">
        <v>4.83</v>
      </c>
      <c r="T34" s="16">
        <v>3</v>
      </c>
      <c r="U34" s="23">
        <f t="shared" si="1"/>
        <v>858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738471</v>
      </c>
      <c r="E35" s="261">
        <v>243964</v>
      </c>
      <c r="F35" s="261">
        <v>6.5414430000000001</v>
      </c>
      <c r="G35" s="261">
        <v>0</v>
      </c>
      <c r="H35" s="261">
        <v>82.24</v>
      </c>
      <c r="I35" s="261">
        <v>24.8</v>
      </c>
      <c r="J35" s="261">
        <v>20.7</v>
      </c>
      <c r="K35" s="261">
        <v>139.9</v>
      </c>
      <c r="L35" s="261">
        <v>1.0117</v>
      </c>
      <c r="M35" s="261">
        <v>78.703999999999994</v>
      </c>
      <c r="N35" s="261">
        <v>84.593999999999994</v>
      </c>
      <c r="O35" s="261">
        <v>80.427999999999997</v>
      </c>
      <c r="P35" s="261">
        <v>17.899999999999999</v>
      </c>
      <c r="Q35" s="261">
        <v>34.1</v>
      </c>
      <c r="R35" s="261">
        <v>20.9</v>
      </c>
      <c r="S35" s="261">
        <v>4.83</v>
      </c>
      <c r="T35" s="16">
        <v>2</v>
      </c>
      <c r="U35" s="23">
        <f t="shared" si="1"/>
        <v>468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738003</v>
      </c>
      <c r="E36" s="261">
        <v>243894</v>
      </c>
      <c r="F36" s="261">
        <v>6.6486080000000003</v>
      </c>
      <c r="G36" s="261">
        <v>0</v>
      </c>
      <c r="H36" s="261">
        <v>81.644000000000005</v>
      </c>
      <c r="I36" s="261">
        <v>22.4</v>
      </c>
      <c r="J36" s="261">
        <v>4.0999999999999996</v>
      </c>
      <c r="K36" s="261">
        <v>137.6</v>
      </c>
      <c r="L36" s="261">
        <v>1.0118</v>
      </c>
      <c r="M36" s="261">
        <v>79.593000000000004</v>
      </c>
      <c r="N36" s="261">
        <v>83.63</v>
      </c>
      <c r="O36" s="261">
        <v>82.055000000000007</v>
      </c>
      <c r="P36" s="261">
        <v>12.7</v>
      </c>
      <c r="Q36" s="261">
        <v>33.4</v>
      </c>
      <c r="R36" s="261">
        <v>21.3</v>
      </c>
      <c r="S36" s="261">
        <v>4.83</v>
      </c>
      <c r="T36" s="16">
        <v>1</v>
      </c>
      <c r="U36" s="23">
        <f t="shared" si="1"/>
        <v>99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737904</v>
      </c>
      <c r="E37" s="261">
        <v>243879</v>
      </c>
      <c r="F37" s="261">
        <v>6.648917</v>
      </c>
      <c r="G37" s="261">
        <v>0</v>
      </c>
      <c r="H37" s="261">
        <v>80.616</v>
      </c>
      <c r="I37" s="261">
        <v>22.9</v>
      </c>
      <c r="J37" s="261">
        <v>39.200000000000003</v>
      </c>
      <c r="K37" s="261">
        <v>140.30000000000001</v>
      </c>
      <c r="L37" s="261">
        <v>1.0125</v>
      </c>
      <c r="M37" s="261">
        <v>77.825000000000003</v>
      </c>
      <c r="N37" s="261">
        <v>83.61</v>
      </c>
      <c r="O37" s="261">
        <v>80.507999999999996</v>
      </c>
      <c r="P37" s="261">
        <v>16.100000000000001</v>
      </c>
      <c r="Q37" s="261">
        <v>30.4</v>
      </c>
      <c r="R37" s="261">
        <v>16.600000000000001</v>
      </c>
      <c r="S37" s="261">
        <v>4.83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52699</v>
      </c>
      <c r="T6" s="22">
        <v>31</v>
      </c>
      <c r="U6" s="23">
        <f>D6-D7</f>
        <v>133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52566</v>
      </c>
      <c r="T7" s="22">
        <v>30</v>
      </c>
      <c r="U7" s="23">
        <f>D7-D8</f>
        <v>23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52543</v>
      </c>
      <c r="T8" s="16">
        <v>29</v>
      </c>
      <c r="U8" s="23">
        <f>D8-D9</f>
        <v>67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52476</v>
      </c>
      <c r="E9" s="270">
        <v>7522</v>
      </c>
      <c r="F9" s="270">
        <v>6.6476430000000004</v>
      </c>
      <c r="G9" s="270">
        <v>0</v>
      </c>
      <c r="H9" s="270">
        <v>79.146000000000001</v>
      </c>
      <c r="I9" s="270">
        <v>17.7</v>
      </c>
      <c r="J9" s="270">
        <v>5.3</v>
      </c>
      <c r="K9" s="270">
        <v>11.4</v>
      </c>
      <c r="L9" s="270">
        <v>1.0128999999999999</v>
      </c>
      <c r="M9" s="270">
        <v>75.622</v>
      </c>
      <c r="N9" s="270">
        <v>82.960999999999999</v>
      </c>
      <c r="O9" s="270">
        <v>79.260999999999996</v>
      </c>
      <c r="P9" s="270">
        <v>8</v>
      </c>
      <c r="Q9" s="270">
        <v>28.5</v>
      </c>
      <c r="R9" s="270">
        <v>13</v>
      </c>
      <c r="S9" s="270">
        <v>5.39</v>
      </c>
      <c r="T9" s="22">
        <v>28</v>
      </c>
      <c r="U9" s="23">
        <f t="shared" ref="U9:U36" si="1">D9-D10</f>
        <v>126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52350</v>
      </c>
      <c r="E10" s="270">
        <v>7502</v>
      </c>
      <c r="F10" s="270">
        <v>6.3944010000000002</v>
      </c>
      <c r="G10" s="270">
        <v>0</v>
      </c>
      <c r="H10" s="270">
        <v>78.194999999999993</v>
      </c>
      <c r="I10" s="270">
        <v>19.100000000000001</v>
      </c>
      <c r="J10" s="270">
        <v>5.4</v>
      </c>
      <c r="K10" s="270">
        <v>18.7</v>
      </c>
      <c r="L10" s="270">
        <v>1.012</v>
      </c>
      <c r="M10" s="270">
        <v>74.488</v>
      </c>
      <c r="N10" s="270">
        <v>82.16</v>
      </c>
      <c r="O10" s="270">
        <v>76.712999999999994</v>
      </c>
      <c r="P10" s="270">
        <v>10.7</v>
      </c>
      <c r="Q10" s="270">
        <v>28.8</v>
      </c>
      <c r="R10" s="270">
        <v>15.8</v>
      </c>
      <c r="S10" s="270">
        <v>5.39</v>
      </c>
      <c r="T10" s="16">
        <v>27</v>
      </c>
      <c r="U10" s="23">
        <f t="shared" si="1"/>
        <v>125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52225</v>
      </c>
      <c r="E11" s="270">
        <v>7483</v>
      </c>
      <c r="F11" s="270">
        <v>6.3350900000000001</v>
      </c>
      <c r="G11" s="270">
        <v>0</v>
      </c>
      <c r="H11" s="270">
        <v>78.061999999999998</v>
      </c>
      <c r="I11" s="270">
        <v>19.3</v>
      </c>
      <c r="J11" s="270">
        <v>4.0999999999999996</v>
      </c>
      <c r="K11" s="270">
        <v>15.4</v>
      </c>
      <c r="L11" s="270">
        <v>1.0121</v>
      </c>
      <c r="M11" s="270">
        <v>75.052000000000007</v>
      </c>
      <c r="N11" s="270">
        <v>81.631</v>
      </c>
      <c r="O11" s="270">
        <v>75.180000000000007</v>
      </c>
      <c r="P11" s="270">
        <v>10.6</v>
      </c>
      <c r="Q11" s="270">
        <v>28.3</v>
      </c>
      <c r="R11" s="270">
        <v>13.5</v>
      </c>
      <c r="S11" s="270">
        <v>5.4</v>
      </c>
      <c r="T11" s="16">
        <v>26</v>
      </c>
      <c r="U11" s="23">
        <f t="shared" si="1"/>
        <v>96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52129</v>
      </c>
      <c r="E12" s="270">
        <v>7468</v>
      </c>
      <c r="F12" s="270">
        <v>6.3253560000000002</v>
      </c>
      <c r="G12" s="270">
        <v>0</v>
      </c>
      <c r="H12" s="270">
        <v>78.152000000000001</v>
      </c>
      <c r="I12" s="270">
        <v>19.399999999999999</v>
      </c>
      <c r="J12" s="270">
        <v>4.8</v>
      </c>
      <c r="K12" s="270">
        <v>18.3</v>
      </c>
      <c r="L12" s="270">
        <v>1.0118</v>
      </c>
      <c r="M12" s="270">
        <v>74.697000000000003</v>
      </c>
      <c r="N12" s="270">
        <v>82.02</v>
      </c>
      <c r="O12" s="270">
        <v>75.850999999999999</v>
      </c>
      <c r="P12" s="270">
        <v>11.3</v>
      </c>
      <c r="Q12" s="270">
        <v>28.4</v>
      </c>
      <c r="R12" s="270">
        <v>16.100000000000001</v>
      </c>
      <c r="S12" s="270">
        <v>5.39</v>
      </c>
      <c r="T12" s="16">
        <v>25</v>
      </c>
      <c r="U12" s="23">
        <f t="shared" si="1"/>
        <v>112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52017</v>
      </c>
      <c r="E13" s="270">
        <v>7450</v>
      </c>
      <c r="F13" s="270">
        <v>6.3787570000000002</v>
      </c>
      <c r="G13" s="270">
        <v>0</v>
      </c>
      <c r="H13" s="270">
        <v>78.338999999999999</v>
      </c>
      <c r="I13" s="270">
        <v>20.7</v>
      </c>
      <c r="J13" s="270">
        <v>4.5999999999999996</v>
      </c>
      <c r="K13" s="270">
        <v>19.100000000000001</v>
      </c>
      <c r="L13" s="270">
        <v>1.0118</v>
      </c>
      <c r="M13" s="270">
        <v>73.968000000000004</v>
      </c>
      <c r="N13" s="270">
        <v>81.558999999999997</v>
      </c>
      <c r="O13" s="270">
        <v>76.876999999999995</v>
      </c>
      <c r="P13" s="270">
        <v>12.6</v>
      </c>
      <c r="Q13" s="270">
        <v>30.4</v>
      </c>
      <c r="R13" s="270">
        <v>17</v>
      </c>
      <c r="S13" s="270">
        <v>5.39</v>
      </c>
      <c r="T13" s="16">
        <v>24</v>
      </c>
      <c r="U13" s="23">
        <f t="shared" si="1"/>
        <v>108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51909</v>
      </c>
      <c r="E14" s="270">
        <v>7433</v>
      </c>
      <c r="F14" s="270">
        <v>6.5203189999999998</v>
      </c>
      <c r="G14" s="270">
        <v>0</v>
      </c>
      <c r="H14" s="270">
        <v>82.850999999999999</v>
      </c>
      <c r="I14" s="270">
        <v>18.5</v>
      </c>
      <c r="J14" s="270">
        <v>0</v>
      </c>
      <c r="K14" s="270">
        <v>19.100000000000001</v>
      </c>
      <c r="L14" s="270">
        <v>1.0122</v>
      </c>
      <c r="M14" s="270">
        <v>77.876000000000005</v>
      </c>
      <c r="N14" s="270">
        <v>84.019000000000005</v>
      </c>
      <c r="O14" s="270">
        <v>78.593999999999994</v>
      </c>
      <c r="P14" s="270">
        <v>12</v>
      </c>
      <c r="Q14" s="270">
        <v>26.5</v>
      </c>
      <c r="R14" s="270">
        <v>16.3</v>
      </c>
      <c r="S14" s="270">
        <v>5.39</v>
      </c>
      <c r="T14" s="16">
        <v>23</v>
      </c>
      <c r="U14" s="23">
        <f t="shared" si="1"/>
        <v>2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51907</v>
      </c>
      <c r="E15" s="270">
        <v>7433</v>
      </c>
      <c r="F15" s="270">
        <v>6.9124910000000002</v>
      </c>
      <c r="G15" s="270">
        <v>0</v>
      </c>
      <c r="H15" s="270">
        <v>81.281000000000006</v>
      </c>
      <c r="I15" s="270">
        <v>20.399999999999999</v>
      </c>
      <c r="J15" s="270">
        <v>1.8</v>
      </c>
      <c r="K15" s="270">
        <v>5.9</v>
      </c>
      <c r="L15" s="270">
        <v>1.0132000000000001</v>
      </c>
      <c r="M15" s="270">
        <v>75.558000000000007</v>
      </c>
      <c r="N15" s="270">
        <v>83.918000000000006</v>
      </c>
      <c r="O15" s="270">
        <v>83.506</v>
      </c>
      <c r="P15" s="270">
        <v>12.9</v>
      </c>
      <c r="Q15" s="270">
        <v>28.7</v>
      </c>
      <c r="R15" s="270">
        <v>15</v>
      </c>
      <c r="S15" s="270">
        <v>5.4</v>
      </c>
      <c r="T15" s="16">
        <v>22</v>
      </c>
      <c r="U15" s="23">
        <f t="shared" si="1"/>
        <v>41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51866</v>
      </c>
      <c r="E16" s="270">
        <v>7426</v>
      </c>
      <c r="F16" s="270">
        <v>6.4282830000000004</v>
      </c>
      <c r="G16" s="270">
        <v>0</v>
      </c>
      <c r="H16" s="270">
        <v>78.350999999999999</v>
      </c>
      <c r="I16" s="270">
        <v>19.8</v>
      </c>
      <c r="J16" s="270">
        <v>5.3</v>
      </c>
      <c r="K16" s="270">
        <v>11.5</v>
      </c>
      <c r="L16" s="270">
        <v>1.0119</v>
      </c>
      <c r="M16" s="270">
        <v>75.741</v>
      </c>
      <c r="N16" s="270">
        <v>81.727000000000004</v>
      </c>
      <c r="O16" s="270">
        <v>77.674999999999997</v>
      </c>
      <c r="P16" s="270">
        <v>15.1</v>
      </c>
      <c r="Q16" s="270">
        <v>31.6</v>
      </c>
      <c r="R16" s="270">
        <v>17.399999999999999</v>
      </c>
      <c r="S16" s="270">
        <v>5.4</v>
      </c>
      <c r="T16" s="22">
        <v>21</v>
      </c>
      <c r="U16" s="23">
        <f t="shared" si="1"/>
        <v>125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51741</v>
      </c>
      <c r="E17" s="270">
        <v>7407</v>
      </c>
      <c r="F17" s="270">
        <v>6.5277289999999999</v>
      </c>
      <c r="G17" s="270">
        <v>0</v>
      </c>
      <c r="H17" s="270">
        <v>78.81</v>
      </c>
      <c r="I17" s="270">
        <v>21.4</v>
      </c>
      <c r="J17" s="270">
        <v>5.2</v>
      </c>
      <c r="K17" s="270">
        <v>8.1999999999999993</v>
      </c>
      <c r="L17" s="270">
        <v>1.0121</v>
      </c>
      <c r="M17" s="270">
        <v>75.176000000000002</v>
      </c>
      <c r="N17" s="270">
        <v>81.417000000000002</v>
      </c>
      <c r="O17" s="270">
        <v>78.956000000000003</v>
      </c>
      <c r="P17" s="270">
        <v>14.8</v>
      </c>
      <c r="Q17" s="270">
        <v>32.5</v>
      </c>
      <c r="R17" s="270">
        <v>17.100000000000001</v>
      </c>
      <c r="S17" s="270">
        <v>5.4</v>
      </c>
      <c r="T17" s="16">
        <v>20</v>
      </c>
      <c r="U17" s="23">
        <f t="shared" si="1"/>
        <v>125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51616</v>
      </c>
      <c r="E18" s="270">
        <v>7388</v>
      </c>
      <c r="F18" s="270">
        <v>6.6170340000000003</v>
      </c>
      <c r="G18" s="270">
        <v>0</v>
      </c>
      <c r="H18" s="270">
        <v>79.954999999999998</v>
      </c>
      <c r="I18" s="270">
        <v>21.8</v>
      </c>
      <c r="J18" s="270">
        <v>5.3</v>
      </c>
      <c r="K18" s="270">
        <v>9.6</v>
      </c>
      <c r="L18" s="270">
        <v>1.0124</v>
      </c>
      <c r="M18" s="270">
        <v>76.100999999999999</v>
      </c>
      <c r="N18" s="270">
        <v>82.403000000000006</v>
      </c>
      <c r="O18" s="270">
        <v>80.031000000000006</v>
      </c>
      <c r="P18" s="270">
        <v>12.7</v>
      </c>
      <c r="Q18" s="270">
        <v>32.799999999999997</v>
      </c>
      <c r="R18" s="270">
        <v>16.600000000000001</v>
      </c>
      <c r="S18" s="270">
        <v>5.4</v>
      </c>
      <c r="T18" s="16">
        <v>19</v>
      </c>
      <c r="U18" s="23">
        <f t="shared" si="1"/>
        <v>125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51491</v>
      </c>
      <c r="E19" s="270">
        <v>7368</v>
      </c>
      <c r="F19" s="270">
        <v>6.5349899999999996</v>
      </c>
      <c r="G19" s="270">
        <v>0</v>
      </c>
      <c r="H19" s="270">
        <v>79.646000000000001</v>
      </c>
      <c r="I19" s="270">
        <v>21</v>
      </c>
      <c r="J19" s="270">
        <v>5.3</v>
      </c>
      <c r="K19" s="270">
        <v>17.899999999999999</v>
      </c>
      <c r="L19" s="270">
        <v>1.0123</v>
      </c>
      <c r="M19" s="270">
        <v>75.866</v>
      </c>
      <c r="N19" s="270">
        <v>82.911000000000001</v>
      </c>
      <c r="O19" s="270">
        <v>78.548000000000002</v>
      </c>
      <c r="P19" s="270">
        <v>11.7</v>
      </c>
      <c r="Q19" s="270">
        <v>31.6</v>
      </c>
      <c r="R19" s="270">
        <v>15.5</v>
      </c>
      <c r="S19" s="270">
        <v>5.4</v>
      </c>
      <c r="T19" s="16">
        <v>18</v>
      </c>
      <c r="U19" s="23">
        <f t="shared" si="1"/>
        <v>126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51365</v>
      </c>
      <c r="E20" s="270">
        <v>7349</v>
      </c>
      <c r="F20" s="270">
        <v>6.4406129999999999</v>
      </c>
      <c r="G20" s="270">
        <v>0</v>
      </c>
      <c r="H20" s="270">
        <v>78.960999999999999</v>
      </c>
      <c r="I20" s="270">
        <v>19.600000000000001</v>
      </c>
      <c r="J20" s="270">
        <v>5.6</v>
      </c>
      <c r="K20" s="270">
        <v>6.8</v>
      </c>
      <c r="L20" s="270">
        <v>1.0122</v>
      </c>
      <c r="M20" s="270">
        <v>75.61</v>
      </c>
      <c r="N20" s="270">
        <v>82.055000000000007</v>
      </c>
      <c r="O20" s="270">
        <v>77.100999999999999</v>
      </c>
      <c r="P20" s="270">
        <v>12.1</v>
      </c>
      <c r="Q20" s="270">
        <v>31</v>
      </c>
      <c r="R20" s="270">
        <v>15</v>
      </c>
      <c r="S20" s="270">
        <v>5.39</v>
      </c>
      <c r="T20" s="16">
        <v>17</v>
      </c>
      <c r="U20" s="23">
        <f t="shared" si="1"/>
        <v>134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51231</v>
      </c>
      <c r="E21" s="270">
        <v>7328</v>
      </c>
      <c r="F21" s="270">
        <v>6.5493839999999999</v>
      </c>
      <c r="G21" s="270">
        <v>0</v>
      </c>
      <c r="H21" s="270">
        <v>81.727999999999994</v>
      </c>
      <c r="I21" s="270">
        <v>19.899999999999999</v>
      </c>
      <c r="J21" s="270">
        <v>0.7</v>
      </c>
      <c r="K21" s="270">
        <v>18.899999999999999</v>
      </c>
      <c r="L21" s="270">
        <v>1.0124</v>
      </c>
      <c r="M21" s="270">
        <v>77.540999999999997</v>
      </c>
      <c r="N21" s="270">
        <v>83.471000000000004</v>
      </c>
      <c r="O21" s="270">
        <v>78.575000000000003</v>
      </c>
      <c r="P21" s="270">
        <v>11.2</v>
      </c>
      <c r="Q21" s="270">
        <v>31.5</v>
      </c>
      <c r="R21" s="270">
        <v>15</v>
      </c>
      <c r="S21" s="270">
        <v>5.39</v>
      </c>
      <c r="T21" s="16">
        <v>16</v>
      </c>
      <c r="U21" s="23">
        <f t="shared" si="1"/>
        <v>17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51214</v>
      </c>
      <c r="E22" s="270">
        <v>7326</v>
      </c>
      <c r="F22" s="270">
        <v>6.8240439999999998</v>
      </c>
      <c r="G22" s="270">
        <v>0</v>
      </c>
      <c r="H22" s="270">
        <v>81.298000000000002</v>
      </c>
      <c r="I22" s="270">
        <v>21.6</v>
      </c>
      <c r="J22" s="270">
        <v>1.7</v>
      </c>
      <c r="K22" s="270">
        <v>6.1</v>
      </c>
      <c r="L22" s="270">
        <v>1.0133000000000001</v>
      </c>
      <c r="M22" s="270">
        <v>79.102000000000004</v>
      </c>
      <c r="N22" s="270">
        <v>83.242000000000004</v>
      </c>
      <c r="O22" s="270">
        <v>81.768000000000001</v>
      </c>
      <c r="P22" s="270">
        <v>10.5</v>
      </c>
      <c r="Q22" s="270">
        <v>33</v>
      </c>
      <c r="R22" s="270">
        <v>13.4</v>
      </c>
      <c r="S22" s="270">
        <v>5.41</v>
      </c>
      <c r="T22" s="16">
        <v>15</v>
      </c>
      <c r="U22" s="23">
        <f t="shared" si="1"/>
        <v>41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51173</v>
      </c>
      <c r="E23" s="270">
        <v>7319</v>
      </c>
      <c r="F23" s="270">
        <v>6.6583249999999996</v>
      </c>
      <c r="G23" s="270">
        <v>0</v>
      </c>
      <c r="H23" s="270">
        <v>80.153999999999996</v>
      </c>
      <c r="I23" s="270">
        <v>19.8</v>
      </c>
      <c r="J23" s="270">
        <v>5.2</v>
      </c>
      <c r="K23" s="270">
        <v>18.399999999999999</v>
      </c>
      <c r="L23" s="270">
        <v>1.0126999999999999</v>
      </c>
      <c r="M23" s="270">
        <v>77.007999999999996</v>
      </c>
      <c r="N23" s="270">
        <v>83.183000000000007</v>
      </c>
      <c r="O23" s="270">
        <v>79.992999999999995</v>
      </c>
      <c r="P23" s="270">
        <v>9.3000000000000007</v>
      </c>
      <c r="Q23" s="270">
        <v>29.5</v>
      </c>
      <c r="R23" s="270">
        <v>14.8</v>
      </c>
      <c r="S23" s="270">
        <v>5.39</v>
      </c>
      <c r="T23" s="22">
        <v>14</v>
      </c>
      <c r="U23" s="23">
        <f t="shared" si="1"/>
        <v>121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51052</v>
      </c>
      <c r="E24" s="270">
        <v>7301</v>
      </c>
      <c r="F24" s="270">
        <v>6.5523449999999999</v>
      </c>
      <c r="G24" s="270">
        <v>0</v>
      </c>
      <c r="H24" s="270">
        <v>78.91</v>
      </c>
      <c r="I24" s="270">
        <v>19.7</v>
      </c>
      <c r="J24" s="270">
        <v>2</v>
      </c>
      <c r="K24" s="270">
        <v>18.7</v>
      </c>
      <c r="L24" s="270">
        <v>1.0124</v>
      </c>
      <c r="M24" s="270">
        <v>76.430000000000007</v>
      </c>
      <c r="N24" s="270">
        <v>82.475999999999999</v>
      </c>
      <c r="O24" s="270">
        <v>78.679000000000002</v>
      </c>
      <c r="P24" s="270">
        <v>11.8</v>
      </c>
      <c r="Q24" s="270">
        <v>27.6</v>
      </c>
      <c r="R24" s="270">
        <v>15.2</v>
      </c>
      <c r="S24" s="270">
        <v>5.41</v>
      </c>
      <c r="T24" s="16">
        <v>13</v>
      </c>
      <c r="U24" s="23">
        <f t="shared" si="1"/>
        <v>45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51007</v>
      </c>
      <c r="E25" s="270">
        <v>7293</v>
      </c>
      <c r="F25" s="270">
        <v>6.4595830000000003</v>
      </c>
      <c r="G25" s="270">
        <v>0</v>
      </c>
      <c r="H25" s="270">
        <v>78.62</v>
      </c>
      <c r="I25" s="270">
        <v>19.600000000000001</v>
      </c>
      <c r="J25" s="270">
        <v>5.0999999999999996</v>
      </c>
      <c r="K25" s="270">
        <v>17.7</v>
      </c>
      <c r="L25" s="270">
        <v>1.0123</v>
      </c>
      <c r="M25" s="270">
        <v>75.67</v>
      </c>
      <c r="N25" s="270">
        <v>82.018000000000001</v>
      </c>
      <c r="O25" s="270">
        <v>77.067999999999998</v>
      </c>
      <c r="P25" s="270">
        <v>11.2</v>
      </c>
      <c r="Q25" s="270">
        <v>26.8</v>
      </c>
      <c r="R25" s="270">
        <v>14.1</v>
      </c>
      <c r="S25" s="270">
        <v>5.4</v>
      </c>
      <c r="T25" s="16">
        <v>12</v>
      </c>
      <c r="U25" s="23">
        <f t="shared" si="1"/>
        <v>121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50886</v>
      </c>
      <c r="E26" s="270">
        <v>7275</v>
      </c>
      <c r="F26" s="270">
        <v>6.4324149999999998</v>
      </c>
      <c r="G26" s="270">
        <v>0</v>
      </c>
      <c r="H26" s="270">
        <v>78.956999999999994</v>
      </c>
      <c r="I26" s="270">
        <v>20.2</v>
      </c>
      <c r="J26" s="270">
        <v>5.4</v>
      </c>
      <c r="K26" s="270">
        <v>6.3</v>
      </c>
      <c r="L26" s="270">
        <v>1.0119</v>
      </c>
      <c r="M26" s="270">
        <v>76.635999999999996</v>
      </c>
      <c r="N26" s="270">
        <v>81.813000000000002</v>
      </c>
      <c r="O26" s="270">
        <v>77.593000000000004</v>
      </c>
      <c r="P26" s="270">
        <v>11.6</v>
      </c>
      <c r="Q26" s="270">
        <v>28.7</v>
      </c>
      <c r="R26" s="270">
        <v>16.899999999999999</v>
      </c>
      <c r="S26" s="270">
        <v>5.41</v>
      </c>
      <c r="T26" s="16">
        <v>11</v>
      </c>
      <c r="U26" s="23">
        <f t="shared" si="1"/>
        <v>129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50757</v>
      </c>
      <c r="E27" s="270">
        <v>7255</v>
      </c>
      <c r="F27" s="270">
        <v>6.4690099999999999</v>
      </c>
      <c r="G27" s="270">
        <v>0</v>
      </c>
      <c r="H27" s="270">
        <v>78.863</v>
      </c>
      <c r="I27" s="270">
        <v>21.2</v>
      </c>
      <c r="J27" s="270">
        <v>4.0999999999999996</v>
      </c>
      <c r="K27" s="270">
        <v>18.5</v>
      </c>
      <c r="L27" s="270">
        <v>1.0121</v>
      </c>
      <c r="M27" s="270">
        <v>76.332999999999998</v>
      </c>
      <c r="N27" s="270">
        <v>83.034000000000006</v>
      </c>
      <c r="O27" s="270">
        <v>77.795000000000002</v>
      </c>
      <c r="P27" s="270">
        <v>11.8</v>
      </c>
      <c r="Q27" s="270">
        <v>30.6</v>
      </c>
      <c r="R27" s="270">
        <v>16</v>
      </c>
      <c r="S27" s="270">
        <v>5.41</v>
      </c>
      <c r="T27" s="16">
        <v>10</v>
      </c>
      <c r="U27" s="23">
        <f t="shared" si="1"/>
        <v>97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50660</v>
      </c>
      <c r="E28" s="270">
        <v>7239</v>
      </c>
      <c r="F28" s="270">
        <v>6.4423849999999998</v>
      </c>
      <c r="G28" s="270">
        <v>0</v>
      </c>
      <c r="H28" s="270">
        <v>81.454999999999998</v>
      </c>
      <c r="I28" s="270">
        <v>20</v>
      </c>
      <c r="J28" s="270">
        <v>0.2</v>
      </c>
      <c r="K28" s="270">
        <v>18.7</v>
      </c>
      <c r="L28" s="270">
        <v>1.0118</v>
      </c>
      <c r="M28" s="270">
        <v>76.924000000000007</v>
      </c>
      <c r="N28" s="270">
        <v>83.734999999999999</v>
      </c>
      <c r="O28" s="270">
        <v>78.146000000000001</v>
      </c>
      <c r="P28" s="270">
        <v>12.5</v>
      </c>
      <c r="Q28" s="270">
        <v>32.700000000000003</v>
      </c>
      <c r="R28" s="270">
        <v>18.2</v>
      </c>
      <c r="S28" s="270">
        <v>5.41</v>
      </c>
      <c r="T28" s="16">
        <v>9</v>
      </c>
      <c r="U28" s="23">
        <f t="shared" si="1"/>
        <v>5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50655</v>
      </c>
      <c r="E29" s="270">
        <v>7239</v>
      </c>
      <c r="F29" s="270">
        <v>6.9213310000000003</v>
      </c>
      <c r="G29" s="270">
        <v>0</v>
      </c>
      <c r="H29" s="270">
        <v>80.22</v>
      </c>
      <c r="I29" s="270">
        <v>21.7</v>
      </c>
      <c r="J29" s="270">
        <v>1.7</v>
      </c>
      <c r="K29" s="270">
        <v>8.1999999999999993</v>
      </c>
      <c r="L29" s="270">
        <v>1.0135000000000001</v>
      </c>
      <c r="M29" s="270">
        <v>77.679000000000002</v>
      </c>
      <c r="N29" s="270">
        <v>83.123000000000005</v>
      </c>
      <c r="O29" s="270">
        <v>82.992999999999995</v>
      </c>
      <c r="P29" s="270">
        <v>11.2</v>
      </c>
      <c r="Q29" s="270">
        <v>33.9</v>
      </c>
      <c r="R29" s="270">
        <v>13.2</v>
      </c>
      <c r="S29" s="270">
        <v>5.41</v>
      </c>
      <c r="T29" s="16">
        <v>8</v>
      </c>
      <c r="U29" s="23">
        <f t="shared" si="1"/>
        <v>38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60" t="s">
        <v>215</v>
      </c>
      <c r="C30" s="260" t="s">
        <v>194</v>
      </c>
      <c r="D30" s="260">
        <v>50617</v>
      </c>
      <c r="E30" s="260">
        <v>7232</v>
      </c>
      <c r="F30" s="260">
        <v>6.4536210000000001</v>
      </c>
      <c r="G30" s="260">
        <v>0</v>
      </c>
      <c r="H30" s="260">
        <v>79.509</v>
      </c>
      <c r="I30" s="260">
        <v>21.1</v>
      </c>
      <c r="J30" s="260">
        <v>5.4</v>
      </c>
      <c r="K30" s="260">
        <v>7.1</v>
      </c>
      <c r="L30" s="260">
        <v>1.0119</v>
      </c>
      <c r="M30" s="260">
        <v>76.531000000000006</v>
      </c>
      <c r="N30" s="260">
        <v>84.587000000000003</v>
      </c>
      <c r="O30" s="260">
        <v>78.126999999999995</v>
      </c>
      <c r="P30" s="260">
        <v>14</v>
      </c>
      <c r="Q30" s="260">
        <v>32.4</v>
      </c>
      <c r="R30" s="260">
        <v>17.7</v>
      </c>
      <c r="S30" s="260">
        <v>5.4</v>
      </c>
      <c r="T30" s="22">
        <v>7</v>
      </c>
      <c r="U30" s="23">
        <f t="shared" si="1"/>
        <v>130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60" t="s">
        <v>216</v>
      </c>
      <c r="C31" s="260" t="s">
        <v>194</v>
      </c>
      <c r="D31" s="260">
        <v>50487</v>
      </c>
      <c r="E31" s="260">
        <v>7212</v>
      </c>
      <c r="F31" s="260">
        <v>6.4529529999999999</v>
      </c>
      <c r="G31" s="260">
        <v>0</v>
      </c>
      <c r="H31" s="260">
        <v>78.951999999999998</v>
      </c>
      <c r="I31" s="260">
        <v>19.5</v>
      </c>
      <c r="J31" s="260">
        <v>5.2</v>
      </c>
      <c r="K31" s="260">
        <v>17.899999999999999</v>
      </c>
      <c r="L31" s="260">
        <v>1.0119</v>
      </c>
      <c r="M31" s="260">
        <v>75.804000000000002</v>
      </c>
      <c r="N31" s="260">
        <v>82.353999999999999</v>
      </c>
      <c r="O31" s="260">
        <v>77.986000000000004</v>
      </c>
      <c r="P31" s="260">
        <v>12</v>
      </c>
      <c r="Q31" s="260">
        <v>31.3</v>
      </c>
      <c r="R31" s="260">
        <v>17.3</v>
      </c>
      <c r="S31" s="260">
        <v>5.41</v>
      </c>
      <c r="T31" s="16">
        <v>6</v>
      </c>
      <c r="U31" s="23">
        <f t="shared" si="1"/>
        <v>123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60" t="s">
        <v>217</v>
      </c>
      <c r="C32" s="260" t="s">
        <v>194</v>
      </c>
      <c r="D32" s="260">
        <v>50364</v>
      </c>
      <c r="E32" s="260">
        <v>7193</v>
      </c>
      <c r="F32" s="260">
        <v>6.581906</v>
      </c>
      <c r="G32" s="260">
        <v>0</v>
      </c>
      <c r="H32" s="260">
        <v>78.757999999999996</v>
      </c>
      <c r="I32" s="260">
        <v>20.5</v>
      </c>
      <c r="J32" s="260">
        <v>5.4</v>
      </c>
      <c r="K32" s="260">
        <v>5.9</v>
      </c>
      <c r="L32" s="260">
        <v>1.0123</v>
      </c>
      <c r="M32" s="260">
        <v>74.894999999999996</v>
      </c>
      <c r="N32" s="260">
        <v>81.978999999999999</v>
      </c>
      <c r="O32" s="260">
        <v>79.664000000000001</v>
      </c>
      <c r="P32" s="260">
        <v>12.9</v>
      </c>
      <c r="Q32" s="260">
        <v>31.7</v>
      </c>
      <c r="R32" s="260">
        <v>17</v>
      </c>
      <c r="S32" s="260">
        <v>5.41</v>
      </c>
      <c r="T32" s="16">
        <v>5</v>
      </c>
      <c r="U32" s="23">
        <f t="shared" si="1"/>
        <v>129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60" t="s">
        <v>218</v>
      </c>
      <c r="C33" s="260" t="s">
        <v>194</v>
      </c>
      <c r="D33" s="260">
        <v>50235</v>
      </c>
      <c r="E33" s="260">
        <v>7173</v>
      </c>
      <c r="F33" s="260">
        <v>6.4190509999999996</v>
      </c>
      <c r="G33" s="260">
        <v>0</v>
      </c>
      <c r="H33" s="260">
        <v>78.486999999999995</v>
      </c>
      <c r="I33" s="260">
        <v>22.6</v>
      </c>
      <c r="J33" s="260">
        <v>5.5</v>
      </c>
      <c r="K33" s="260">
        <v>6.6</v>
      </c>
      <c r="L33" s="260">
        <v>1.0118</v>
      </c>
      <c r="M33" s="260">
        <v>74.486999999999995</v>
      </c>
      <c r="N33" s="260">
        <v>82.153999999999996</v>
      </c>
      <c r="O33" s="260">
        <v>77.644999999999996</v>
      </c>
      <c r="P33" s="260">
        <v>13</v>
      </c>
      <c r="Q33" s="260">
        <v>34.799999999999997</v>
      </c>
      <c r="R33" s="260">
        <v>17.7</v>
      </c>
      <c r="S33" s="260">
        <v>5.41</v>
      </c>
      <c r="T33" s="16">
        <v>4</v>
      </c>
      <c r="U33" s="23">
        <f t="shared" si="1"/>
        <v>131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60" t="s">
        <v>219</v>
      </c>
      <c r="C34" s="260" t="s">
        <v>194</v>
      </c>
      <c r="D34" s="260">
        <v>50104</v>
      </c>
      <c r="E34" s="260">
        <v>7153</v>
      </c>
      <c r="F34" s="260">
        <v>6.5748369999999996</v>
      </c>
      <c r="G34" s="260">
        <v>0</v>
      </c>
      <c r="H34" s="260">
        <v>80.843999999999994</v>
      </c>
      <c r="I34" s="260">
        <v>21.5</v>
      </c>
      <c r="J34" s="260">
        <v>4.8</v>
      </c>
      <c r="K34" s="260">
        <v>18.3</v>
      </c>
      <c r="L34" s="260">
        <v>1.0122</v>
      </c>
      <c r="M34" s="260">
        <v>78.897000000000006</v>
      </c>
      <c r="N34" s="260">
        <v>82.397999999999996</v>
      </c>
      <c r="O34" s="260">
        <v>79.722999999999999</v>
      </c>
      <c r="P34" s="260">
        <v>12.9</v>
      </c>
      <c r="Q34" s="260">
        <v>31.9</v>
      </c>
      <c r="R34" s="260">
        <v>17.5</v>
      </c>
      <c r="S34" s="260">
        <v>5.41</v>
      </c>
      <c r="T34" s="16">
        <v>3</v>
      </c>
      <c r="U34" s="23">
        <f t="shared" si="1"/>
        <v>113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60" t="s">
        <v>220</v>
      </c>
      <c r="C35" s="260" t="s">
        <v>194</v>
      </c>
      <c r="D35" s="260">
        <v>49991</v>
      </c>
      <c r="E35" s="260">
        <v>7135</v>
      </c>
      <c r="F35" s="260">
        <v>6.6956379999999998</v>
      </c>
      <c r="G35" s="260">
        <v>0</v>
      </c>
      <c r="H35" s="260">
        <v>82.656999999999996</v>
      </c>
      <c r="I35" s="260">
        <v>22.1</v>
      </c>
      <c r="J35" s="260">
        <v>0.5</v>
      </c>
      <c r="K35" s="260">
        <v>18.8</v>
      </c>
      <c r="L35" s="260">
        <v>1.0125999999999999</v>
      </c>
      <c r="M35" s="260">
        <v>79.147999999999996</v>
      </c>
      <c r="N35" s="260">
        <v>85.028999999999996</v>
      </c>
      <c r="O35" s="260">
        <v>81.034999999999997</v>
      </c>
      <c r="P35" s="260">
        <v>12.5</v>
      </c>
      <c r="Q35" s="260">
        <v>33.299999999999997</v>
      </c>
      <c r="R35" s="260">
        <v>16.399999999999999</v>
      </c>
      <c r="S35" s="260">
        <v>5.4</v>
      </c>
      <c r="T35" s="16">
        <v>2</v>
      </c>
      <c r="U35" s="23">
        <f t="shared" si="1"/>
        <v>11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60" t="s">
        <v>221</v>
      </c>
      <c r="C36" s="260" t="s">
        <v>194</v>
      </c>
      <c r="D36" s="260">
        <v>49980</v>
      </c>
      <c r="E36" s="260">
        <v>7134</v>
      </c>
      <c r="F36" s="260">
        <v>6.8402339999999997</v>
      </c>
      <c r="G36" s="260">
        <v>0</v>
      </c>
      <c r="H36" s="260">
        <v>82.048000000000002</v>
      </c>
      <c r="I36" s="260">
        <v>21.3</v>
      </c>
      <c r="J36" s="260">
        <v>1.8</v>
      </c>
      <c r="K36" s="260">
        <v>6</v>
      </c>
      <c r="L36" s="260">
        <v>1.0130999999999999</v>
      </c>
      <c r="M36" s="260">
        <v>79.951999999999998</v>
      </c>
      <c r="N36" s="260">
        <v>84.05</v>
      </c>
      <c r="O36" s="260">
        <v>82.472999999999999</v>
      </c>
      <c r="P36" s="260">
        <v>11.4</v>
      </c>
      <c r="Q36" s="260">
        <v>31.9</v>
      </c>
      <c r="R36" s="260">
        <v>14.8</v>
      </c>
      <c r="S36" s="260">
        <v>5.42</v>
      </c>
      <c r="T36" s="16">
        <v>1</v>
      </c>
      <c r="U36" s="23">
        <f t="shared" si="1"/>
        <v>41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60" t="s">
        <v>222</v>
      </c>
      <c r="C37" s="260" t="s">
        <v>194</v>
      </c>
      <c r="D37" s="260">
        <v>49939</v>
      </c>
      <c r="E37" s="260">
        <v>7127</v>
      </c>
      <c r="F37" s="260">
        <v>6.7009359999999996</v>
      </c>
      <c r="G37" s="260">
        <v>0</v>
      </c>
      <c r="H37" s="260">
        <v>81.043999999999997</v>
      </c>
      <c r="I37" s="260">
        <v>20.399999999999999</v>
      </c>
      <c r="J37" s="260">
        <v>5.6</v>
      </c>
      <c r="K37" s="260">
        <v>10</v>
      </c>
      <c r="L37" s="260">
        <v>1.0125999999999999</v>
      </c>
      <c r="M37" s="260">
        <v>78.22</v>
      </c>
      <c r="N37" s="260">
        <v>84.009</v>
      </c>
      <c r="O37" s="260">
        <v>80.962000000000003</v>
      </c>
      <c r="P37" s="260">
        <v>10.8</v>
      </c>
      <c r="Q37" s="260">
        <v>30.8</v>
      </c>
      <c r="R37" s="260">
        <v>16</v>
      </c>
      <c r="S37" s="260">
        <v>5.4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B6" s="270" t="s">
        <v>272</v>
      </c>
      <c r="C6" s="270" t="s">
        <v>194</v>
      </c>
      <c r="D6" s="270">
        <v>88923</v>
      </c>
      <c r="E6" s="270">
        <v>13125</v>
      </c>
      <c r="F6" s="270">
        <v>6.4295879999999999</v>
      </c>
      <c r="G6" s="270">
        <v>0</v>
      </c>
      <c r="H6" s="270">
        <v>78.772000000000006</v>
      </c>
      <c r="I6" s="270">
        <v>21.4</v>
      </c>
      <c r="J6" s="270">
        <v>14.6</v>
      </c>
      <c r="K6" s="270">
        <v>59.7</v>
      </c>
      <c r="L6" s="270">
        <v>1.0112000000000001</v>
      </c>
      <c r="M6" s="270">
        <v>74.837000000000003</v>
      </c>
      <c r="N6" s="270">
        <v>81.909000000000006</v>
      </c>
      <c r="O6" s="270">
        <v>79.349000000000004</v>
      </c>
      <c r="P6" s="270">
        <v>15.6</v>
      </c>
      <c r="Q6" s="270">
        <v>30.6</v>
      </c>
      <c r="R6" s="270">
        <v>22.6</v>
      </c>
      <c r="S6" s="270">
        <v>5.29</v>
      </c>
      <c r="T6" s="22">
        <v>31</v>
      </c>
      <c r="U6" s="23">
        <f>D6-D7</f>
        <v>338</v>
      </c>
      <c r="V6" s="4"/>
      <c r="W6" s="218"/>
      <c r="X6" s="218"/>
      <c r="Y6" s="225"/>
    </row>
    <row r="7" spans="1:25">
      <c r="A7" s="21">
        <v>31</v>
      </c>
      <c r="B7" s="270" t="s">
        <v>273</v>
      </c>
      <c r="C7" s="270" t="s">
        <v>194</v>
      </c>
      <c r="D7" s="270">
        <v>88585</v>
      </c>
      <c r="E7" s="270">
        <v>13071</v>
      </c>
      <c r="F7" s="270">
        <v>6.2391319999999997</v>
      </c>
      <c r="G7" s="270">
        <v>0</v>
      </c>
      <c r="H7" s="270">
        <v>80.769000000000005</v>
      </c>
      <c r="I7" s="270">
        <v>24.2</v>
      </c>
      <c r="J7" s="270">
        <v>3.9</v>
      </c>
      <c r="K7" s="270">
        <v>60.2</v>
      </c>
      <c r="L7" s="270">
        <v>1.0107999999999999</v>
      </c>
      <c r="M7" s="270">
        <v>75.61</v>
      </c>
      <c r="N7" s="270">
        <v>82.32</v>
      </c>
      <c r="O7" s="270">
        <v>76.762</v>
      </c>
      <c r="P7" s="270">
        <v>12.4</v>
      </c>
      <c r="Q7" s="270">
        <v>38.700000000000003</v>
      </c>
      <c r="R7" s="270">
        <v>22.8</v>
      </c>
      <c r="S7" s="270">
        <v>5.29</v>
      </c>
      <c r="T7" s="22">
        <v>30</v>
      </c>
      <c r="U7" s="23">
        <f>D7-D8</f>
        <v>94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88491</v>
      </c>
      <c r="E8" s="270">
        <v>13056</v>
      </c>
      <c r="F8" s="270">
        <v>6.7588699999999999</v>
      </c>
      <c r="G8" s="270">
        <v>0</v>
      </c>
      <c r="H8" s="270">
        <v>80.284999999999997</v>
      </c>
      <c r="I8" s="270">
        <v>21.3</v>
      </c>
      <c r="J8" s="270">
        <v>0</v>
      </c>
      <c r="K8" s="270">
        <v>0</v>
      </c>
      <c r="L8" s="270">
        <v>1.0127999999999999</v>
      </c>
      <c r="M8" s="270">
        <v>77.173000000000002</v>
      </c>
      <c r="N8" s="270">
        <v>82.44</v>
      </c>
      <c r="O8" s="270">
        <v>81.709000000000003</v>
      </c>
      <c r="P8" s="270">
        <v>11.1</v>
      </c>
      <c r="Q8" s="270">
        <v>35.9</v>
      </c>
      <c r="R8" s="270">
        <v>15.9</v>
      </c>
      <c r="S8" s="270">
        <v>5.29</v>
      </c>
      <c r="T8" s="16">
        <v>29</v>
      </c>
      <c r="U8" s="23">
        <f>D8-D9</f>
        <v>0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88491</v>
      </c>
      <c r="E9" s="270">
        <v>13056</v>
      </c>
      <c r="F9" s="270">
        <v>6.6167220000000002</v>
      </c>
      <c r="G9" s="270">
        <v>0</v>
      </c>
      <c r="H9" s="270">
        <v>78.873000000000005</v>
      </c>
      <c r="I9" s="270">
        <v>19</v>
      </c>
      <c r="J9" s="270">
        <v>1.4</v>
      </c>
      <c r="K9" s="270">
        <v>6.6</v>
      </c>
      <c r="L9" s="270">
        <v>1.0126999999999999</v>
      </c>
      <c r="M9" s="270">
        <v>75.53</v>
      </c>
      <c r="N9" s="270">
        <v>82.251999999999995</v>
      </c>
      <c r="O9" s="270">
        <v>79.063999999999993</v>
      </c>
      <c r="P9" s="270">
        <v>8.1999999999999993</v>
      </c>
      <c r="Q9" s="270">
        <v>32.700000000000003</v>
      </c>
      <c r="R9" s="270">
        <v>13.7</v>
      </c>
      <c r="S9" s="270">
        <v>5.29</v>
      </c>
      <c r="T9" s="22">
        <v>28</v>
      </c>
      <c r="U9" s="23">
        <f t="shared" ref="U9:U36" si="1">D9-D10</f>
        <v>34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88457</v>
      </c>
      <c r="E10" s="270">
        <v>13051</v>
      </c>
      <c r="F10" s="270">
        <v>6.3889199999999997</v>
      </c>
      <c r="G10" s="270">
        <v>0</v>
      </c>
      <c r="H10" s="270">
        <v>77.953999999999994</v>
      </c>
      <c r="I10" s="270">
        <v>19.600000000000001</v>
      </c>
      <c r="J10" s="270">
        <v>15.1</v>
      </c>
      <c r="K10" s="270">
        <v>59.5</v>
      </c>
      <c r="L10" s="270">
        <v>1.012</v>
      </c>
      <c r="M10" s="270">
        <v>74.379000000000005</v>
      </c>
      <c r="N10" s="270">
        <v>81.504999999999995</v>
      </c>
      <c r="O10" s="270">
        <v>76.706000000000003</v>
      </c>
      <c r="P10" s="270">
        <v>10.7</v>
      </c>
      <c r="Q10" s="270">
        <v>27.4</v>
      </c>
      <c r="R10" s="270">
        <v>16</v>
      </c>
      <c r="S10" s="270">
        <v>5.29</v>
      </c>
      <c r="T10" s="16">
        <v>27</v>
      </c>
      <c r="U10" s="23">
        <f t="shared" si="1"/>
        <v>344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88113</v>
      </c>
      <c r="E11" s="270">
        <v>12995</v>
      </c>
      <c r="F11" s="270">
        <v>6.1164969999999999</v>
      </c>
      <c r="G11" s="270">
        <v>0</v>
      </c>
      <c r="H11" s="270">
        <v>77.876000000000005</v>
      </c>
      <c r="I11" s="270">
        <v>21.3</v>
      </c>
      <c r="J11" s="270">
        <v>7</v>
      </c>
      <c r="K11" s="270">
        <v>58.9</v>
      </c>
      <c r="L11" s="270">
        <v>1.0105999999999999</v>
      </c>
      <c r="M11" s="270">
        <v>75.010999999999996</v>
      </c>
      <c r="N11" s="270">
        <v>80.995999999999995</v>
      </c>
      <c r="O11" s="270">
        <v>75.061999999999998</v>
      </c>
      <c r="P11" s="270">
        <v>11.4</v>
      </c>
      <c r="Q11" s="270">
        <v>31.5</v>
      </c>
      <c r="R11" s="270">
        <v>22.9</v>
      </c>
      <c r="S11" s="270">
        <v>5.29</v>
      </c>
      <c r="T11" s="16">
        <v>26</v>
      </c>
      <c r="U11" s="23">
        <f t="shared" si="1"/>
        <v>170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87943</v>
      </c>
      <c r="E12" s="270">
        <v>12969</v>
      </c>
      <c r="F12" s="270">
        <v>6.2717640000000001</v>
      </c>
      <c r="G12" s="270">
        <v>0</v>
      </c>
      <c r="H12" s="270">
        <v>77.930999999999997</v>
      </c>
      <c r="I12" s="270">
        <v>20.3</v>
      </c>
      <c r="J12" s="270">
        <v>15.3</v>
      </c>
      <c r="K12" s="270">
        <v>59.4</v>
      </c>
      <c r="L12" s="270">
        <v>1.0114000000000001</v>
      </c>
      <c r="M12" s="270">
        <v>74.747</v>
      </c>
      <c r="N12" s="270">
        <v>81.406999999999996</v>
      </c>
      <c r="O12" s="270">
        <v>75.731999999999999</v>
      </c>
      <c r="P12" s="270">
        <v>11.5</v>
      </c>
      <c r="Q12" s="270">
        <v>29.7</v>
      </c>
      <c r="R12" s="270">
        <v>18</v>
      </c>
      <c r="S12" s="270">
        <v>5.29</v>
      </c>
      <c r="T12" s="16">
        <v>25</v>
      </c>
      <c r="U12" s="23">
        <f t="shared" si="1"/>
        <v>352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87591</v>
      </c>
      <c r="E13" s="270">
        <v>12911</v>
      </c>
      <c r="F13" s="270">
        <v>6.2264520000000001</v>
      </c>
      <c r="G13" s="270">
        <v>0</v>
      </c>
      <c r="H13" s="270">
        <v>78.096000000000004</v>
      </c>
      <c r="I13" s="270">
        <v>21.8</v>
      </c>
      <c r="J13" s="270">
        <v>15.5</v>
      </c>
      <c r="K13" s="270">
        <v>59.9</v>
      </c>
      <c r="L13" s="270">
        <v>1.0106999999999999</v>
      </c>
      <c r="M13" s="270">
        <v>74.194999999999993</v>
      </c>
      <c r="N13" s="270">
        <v>80.968999999999994</v>
      </c>
      <c r="O13" s="270">
        <v>76.759</v>
      </c>
      <c r="P13" s="270">
        <v>12.7</v>
      </c>
      <c r="Q13" s="270">
        <v>30.8</v>
      </c>
      <c r="R13" s="270">
        <v>23.4</v>
      </c>
      <c r="S13" s="270">
        <v>5.29</v>
      </c>
      <c r="T13" s="16">
        <v>24</v>
      </c>
      <c r="U13" s="23">
        <f t="shared" si="1"/>
        <v>362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87229</v>
      </c>
      <c r="E14" s="270">
        <v>12854</v>
      </c>
      <c r="F14" s="270">
        <v>6.3444180000000001</v>
      </c>
      <c r="G14" s="270">
        <v>0</v>
      </c>
      <c r="H14" s="270">
        <v>82.19</v>
      </c>
      <c r="I14" s="270">
        <v>19.600000000000001</v>
      </c>
      <c r="J14" s="270">
        <v>6</v>
      </c>
      <c r="K14" s="270">
        <v>60.5</v>
      </c>
      <c r="L14" s="270">
        <v>1.0109999999999999</v>
      </c>
      <c r="M14" s="270">
        <v>77.676000000000002</v>
      </c>
      <c r="N14" s="270">
        <v>83.272000000000006</v>
      </c>
      <c r="O14" s="270">
        <v>78.239000000000004</v>
      </c>
      <c r="P14" s="270">
        <v>12.4</v>
      </c>
      <c r="Q14" s="270">
        <v>31.7</v>
      </c>
      <c r="R14" s="270">
        <v>22.8</v>
      </c>
      <c r="S14" s="270">
        <v>5.29</v>
      </c>
      <c r="T14" s="16">
        <v>23</v>
      </c>
      <c r="U14" s="23">
        <f t="shared" si="1"/>
        <v>145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87084</v>
      </c>
      <c r="E15" s="270">
        <v>12831</v>
      </c>
      <c r="F15" s="270">
        <v>6.8106640000000001</v>
      </c>
      <c r="G15" s="270">
        <v>0</v>
      </c>
      <c r="H15" s="270">
        <v>80.819999999999993</v>
      </c>
      <c r="I15" s="270">
        <v>21.5</v>
      </c>
      <c r="J15" s="270">
        <v>2.4</v>
      </c>
      <c r="K15" s="270">
        <v>2.5</v>
      </c>
      <c r="L15" s="270">
        <v>1.0127999999999999</v>
      </c>
      <c r="M15" s="270">
        <v>75.66</v>
      </c>
      <c r="N15" s="270">
        <v>83.224000000000004</v>
      </c>
      <c r="O15" s="270">
        <v>82.76</v>
      </c>
      <c r="P15" s="270">
        <v>13.2</v>
      </c>
      <c r="Q15" s="270">
        <v>33.1</v>
      </c>
      <c r="R15" s="270">
        <v>16.899999999999999</v>
      </c>
      <c r="S15" s="270">
        <v>5.29</v>
      </c>
      <c r="T15" s="16">
        <v>22</v>
      </c>
      <c r="U15" s="23">
        <f t="shared" si="1"/>
        <v>59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87025</v>
      </c>
      <c r="E16" s="270">
        <v>12822</v>
      </c>
      <c r="F16" s="270">
        <v>6.4225469999999998</v>
      </c>
      <c r="G16" s="270">
        <v>0</v>
      </c>
      <c r="H16" s="270">
        <v>78.147999999999996</v>
      </c>
      <c r="I16" s="270">
        <v>20.8</v>
      </c>
      <c r="J16" s="270">
        <v>2.7</v>
      </c>
      <c r="K16" s="270">
        <v>5.5</v>
      </c>
      <c r="L16" s="270">
        <v>1.0118</v>
      </c>
      <c r="M16" s="270">
        <v>75.781000000000006</v>
      </c>
      <c r="N16" s="270">
        <v>81.233000000000004</v>
      </c>
      <c r="O16" s="270">
        <v>77.747</v>
      </c>
      <c r="P16" s="270">
        <v>15.1</v>
      </c>
      <c r="Q16" s="270">
        <v>35.4</v>
      </c>
      <c r="R16" s="270">
        <v>17.8</v>
      </c>
      <c r="S16" s="270">
        <v>5.3</v>
      </c>
      <c r="T16" s="22">
        <v>21</v>
      </c>
      <c r="U16" s="23">
        <f t="shared" si="1"/>
        <v>65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86960</v>
      </c>
      <c r="E17" s="270">
        <v>12812</v>
      </c>
      <c r="F17" s="270">
        <v>6.4873399999999997</v>
      </c>
      <c r="G17" s="270">
        <v>0</v>
      </c>
      <c r="H17" s="270">
        <v>78.537000000000006</v>
      </c>
      <c r="I17" s="270">
        <v>22.3</v>
      </c>
      <c r="J17" s="270">
        <v>6.6</v>
      </c>
      <c r="K17" s="270">
        <v>59.5</v>
      </c>
      <c r="L17" s="270">
        <v>1.0119</v>
      </c>
      <c r="M17" s="270">
        <v>75.132000000000005</v>
      </c>
      <c r="N17" s="270">
        <v>80.846000000000004</v>
      </c>
      <c r="O17" s="270">
        <v>78.66</v>
      </c>
      <c r="P17" s="270">
        <v>14.7</v>
      </c>
      <c r="Q17" s="270">
        <v>33.799999999999997</v>
      </c>
      <c r="R17" s="270">
        <v>17.899999999999999</v>
      </c>
      <c r="S17" s="270">
        <v>5.3</v>
      </c>
      <c r="T17" s="16">
        <v>20</v>
      </c>
      <c r="U17" s="23">
        <f t="shared" si="1"/>
        <v>155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86805</v>
      </c>
      <c r="E18" s="270">
        <v>12788</v>
      </c>
      <c r="F18" s="270">
        <v>6.4435520000000004</v>
      </c>
      <c r="G18" s="270">
        <v>0</v>
      </c>
      <c r="H18" s="270">
        <v>79.617999999999995</v>
      </c>
      <c r="I18" s="270">
        <v>22.5</v>
      </c>
      <c r="J18" s="270">
        <v>15.6</v>
      </c>
      <c r="K18" s="270">
        <v>60.1</v>
      </c>
      <c r="L18" s="270">
        <v>1.0112000000000001</v>
      </c>
      <c r="M18" s="270">
        <v>76.307000000000002</v>
      </c>
      <c r="N18" s="270">
        <v>81.894000000000005</v>
      </c>
      <c r="O18" s="270">
        <v>79.677000000000007</v>
      </c>
      <c r="P18" s="270">
        <v>13.2</v>
      </c>
      <c r="Q18" s="270">
        <v>33</v>
      </c>
      <c r="R18" s="270">
        <v>23</v>
      </c>
      <c r="S18" s="270">
        <v>5.3</v>
      </c>
      <c r="T18" s="16">
        <v>19</v>
      </c>
      <c r="U18" s="23">
        <f t="shared" si="1"/>
        <v>358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86447</v>
      </c>
      <c r="E19" s="270">
        <v>12731</v>
      </c>
      <c r="F19" s="270">
        <v>6.3609669999999996</v>
      </c>
      <c r="G19" s="270">
        <v>0</v>
      </c>
      <c r="H19" s="270">
        <v>79.311000000000007</v>
      </c>
      <c r="I19" s="270">
        <v>22.9</v>
      </c>
      <c r="J19" s="270">
        <v>12</v>
      </c>
      <c r="K19" s="270">
        <v>60</v>
      </c>
      <c r="L19" s="270">
        <v>1.0111000000000001</v>
      </c>
      <c r="M19" s="270">
        <v>75.897999999999996</v>
      </c>
      <c r="N19" s="270">
        <v>82.227999999999994</v>
      </c>
      <c r="O19" s="270">
        <v>78.415999999999997</v>
      </c>
      <c r="P19" s="270">
        <v>12.4</v>
      </c>
      <c r="Q19" s="270">
        <v>34.5</v>
      </c>
      <c r="R19" s="270">
        <v>22.6</v>
      </c>
      <c r="S19" s="270">
        <v>5.3</v>
      </c>
      <c r="T19" s="16">
        <v>18</v>
      </c>
      <c r="U19" s="23">
        <f t="shared" si="1"/>
        <v>279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86168</v>
      </c>
      <c r="E20" s="270">
        <v>12688</v>
      </c>
      <c r="F20" s="270">
        <v>6.276275</v>
      </c>
      <c r="G20" s="270">
        <v>0</v>
      </c>
      <c r="H20" s="270">
        <v>78.741</v>
      </c>
      <c r="I20" s="270">
        <v>20.9</v>
      </c>
      <c r="J20" s="270">
        <v>20.5</v>
      </c>
      <c r="K20" s="270">
        <v>60.3</v>
      </c>
      <c r="L20" s="270">
        <v>1.0108999999999999</v>
      </c>
      <c r="M20" s="270">
        <v>75.600999999999999</v>
      </c>
      <c r="N20" s="270">
        <v>81.488</v>
      </c>
      <c r="O20" s="270">
        <v>77.135000000000005</v>
      </c>
      <c r="P20" s="270">
        <v>12</v>
      </c>
      <c r="Q20" s="270">
        <v>30.7</v>
      </c>
      <c r="R20" s="270">
        <v>22.3</v>
      </c>
      <c r="S20" s="270">
        <v>5.29</v>
      </c>
      <c r="T20" s="16">
        <v>17</v>
      </c>
      <c r="U20" s="23">
        <f t="shared" si="1"/>
        <v>476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85692</v>
      </c>
      <c r="E21" s="270">
        <v>12612</v>
      </c>
      <c r="F21" s="270">
        <v>6.3708640000000001</v>
      </c>
      <c r="G21" s="270">
        <v>0</v>
      </c>
      <c r="H21" s="270">
        <v>81.376999999999995</v>
      </c>
      <c r="I21" s="270">
        <v>21.7</v>
      </c>
      <c r="J21" s="270">
        <v>4.3</v>
      </c>
      <c r="K21" s="270">
        <v>60.1</v>
      </c>
      <c r="L21" s="270">
        <v>1.0111000000000001</v>
      </c>
      <c r="M21" s="270">
        <v>77.632999999999996</v>
      </c>
      <c r="N21" s="270">
        <v>82.82</v>
      </c>
      <c r="O21" s="270">
        <v>78.540999999999997</v>
      </c>
      <c r="P21" s="270">
        <v>11.3</v>
      </c>
      <c r="Q21" s="270">
        <v>37.200000000000003</v>
      </c>
      <c r="R21" s="270">
        <v>22.6</v>
      </c>
      <c r="S21" s="270">
        <v>5.3</v>
      </c>
      <c r="T21" s="16">
        <v>16</v>
      </c>
      <c r="U21" s="23">
        <f t="shared" si="1"/>
        <v>104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85588</v>
      </c>
      <c r="E22" s="270">
        <v>12596</v>
      </c>
      <c r="F22" s="270">
        <v>6.7219379999999997</v>
      </c>
      <c r="G22" s="270">
        <v>0</v>
      </c>
      <c r="H22" s="270">
        <v>81.055999999999997</v>
      </c>
      <c r="I22" s="270">
        <v>23</v>
      </c>
      <c r="J22" s="270">
        <v>0</v>
      </c>
      <c r="K22" s="270">
        <v>0</v>
      </c>
      <c r="L22" s="270">
        <v>1.0125999999999999</v>
      </c>
      <c r="M22" s="270">
        <v>79.031000000000006</v>
      </c>
      <c r="N22" s="270">
        <v>82.805999999999997</v>
      </c>
      <c r="O22" s="270">
        <v>81.501999999999995</v>
      </c>
      <c r="P22" s="270">
        <v>11.2</v>
      </c>
      <c r="Q22" s="270">
        <v>37.299999999999997</v>
      </c>
      <c r="R22" s="270">
        <v>16.8</v>
      </c>
      <c r="S22" s="270">
        <v>5.3</v>
      </c>
      <c r="T22" s="16">
        <v>15</v>
      </c>
      <c r="U22" s="23">
        <f t="shared" si="1"/>
        <v>0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85588</v>
      </c>
      <c r="E23" s="270">
        <v>12596</v>
      </c>
      <c r="F23" s="270">
        <v>6.6209090000000002</v>
      </c>
      <c r="G23" s="270">
        <v>0</v>
      </c>
      <c r="H23" s="270">
        <v>79.864999999999995</v>
      </c>
      <c r="I23" s="270">
        <v>21.6</v>
      </c>
      <c r="J23" s="270">
        <v>1.2</v>
      </c>
      <c r="K23" s="270">
        <v>5.4</v>
      </c>
      <c r="L23" s="270">
        <v>1.0124</v>
      </c>
      <c r="M23" s="270">
        <v>76.971999999999994</v>
      </c>
      <c r="N23" s="270">
        <v>82.555999999999997</v>
      </c>
      <c r="O23" s="270">
        <v>80.033000000000001</v>
      </c>
      <c r="P23" s="270">
        <v>9.4</v>
      </c>
      <c r="Q23" s="270">
        <v>35.1</v>
      </c>
      <c r="R23" s="270">
        <v>16.5</v>
      </c>
      <c r="S23" s="270">
        <v>5.3</v>
      </c>
      <c r="T23" s="22">
        <v>14</v>
      </c>
      <c r="U23" s="23">
        <f t="shared" si="1"/>
        <v>28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85560</v>
      </c>
      <c r="E24" s="270">
        <v>12592</v>
      </c>
      <c r="F24" s="270">
        <v>6.4840169999999997</v>
      </c>
      <c r="G24" s="270">
        <v>0</v>
      </c>
      <c r="H24" s="270">
        <v>78.745999999999995</v>
      </c>
      <c r="I24" s="270">
        <v>20.2</v>
      </c>
      <c r="J24" s="270">
        <v>11.6</v>
      </c>
      <c r="K24" s="270">
        <v>60.7</v>
      </c>
      <c r="L24" s="270">
        <v>1.0119</v>
      </c>
      <c r="M24" s="270">
        <v>76.414000000000001</v>
      </c>
      <c r="N24" s="270">
        <v>81.843999999999994</v>
      </c>
      <c r="O24" s="270">
        <v>78.606999999999999</v>
      </c>
      <c r="P24" s="270">
        <v>12.1</v>
      </c>
      <c r="Q24" s="270">
        <v>28.9</v>
      </c>
      <c r="R24" s="270">
        <v>17.899999999999999</v>
      </c>
      <c r="S24" s="270">
        <v>5.3</v>
      </c>
      <c r="T24" s="16">
        <v>13</v>
      </c>
      <c r="U24" s="23">
        <f>D24-D25</f>
        <v>267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85293</v>
      </c>
      <c r="E25" s="270">
        <v>12549</v>
      </c>
      <c r="F25" s="270">
        <v>6.4211410000000004</v>
      </c>
      <c r="G25" s="270">
        <v>0</v>
      </c>
      <c r="H25" s="270">
        <v>78.506</v>
      </c>
      <c r="I25" s="270">
        <v>20.6</v>
      </c>
      <c r="J25" s="270">
        <v>20</v>
      </c>
      <c r="K25" s="270">
        <v>59.7</v>
      </c>
      <c r="L25" s="270">
        <v>1.012</v>
      </c>
      <c r="M25" s="270">
        <v>75.828000000000003</v>
      </c>
      <c r="N25" s="270">
        <v>81.495999999999995</v>
      </c>
      <c r="O25" s="270">
        <v>77.325999999999993</v>
      </c>
      <c r="P25" s="270">
        <v>11.6</v>
      </c>
      <c r="Q25" s="270">
        <v>28</v>
      </c>
      <c r="R25" s="270">
        <v>16.600000000000001</v>
      </c>
      <c r="S25" s="270">
        <v>5.3</v>
      </c>
      <c r="T25" s="16">
        <v>12</v>
      </c>
      <c r="U25" s="23">
        <f t="shared" si="1"/>
        <v>466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84827</v>
      </c>
      <c r="E26" s="270">
        <v>12474</v>
      </c>
      <c r="F26" s="270">
        <v>6.2827640000000002</v>
      </c>
      <c r="G26" s="270">
        <v>0</v>
      </c>
      <c r="H26" s="270">
        <v>78.778999999999996</v>
      </c>
      <c r="I26" s="270">
        <v>22.5</v>
      </c>
      <c r="J26" s="270">
        <v>9.1</v>
      </c>
      <c r="K26" s="270">
        <v>60.7</v>
      </c>
      <c r="L26" s="270">
        <v>1.0107999999999999</v>
      </c>
      <c r="M26" s="270">
        <v>76.67</v>
      </c>
      <c r="N26" s="270">
        <v>81.349999999999994</v>
      </c>
      <c r="O26" s="270">
        <v>77.623999999999995</v>
      </c>
      <c r="P26" s="270">
        <v>12.6</v>
      </c>
      <c r="Q26" s="270">
        <v>32.200000000000003</v>
      </c>
      <c r="R26" s="270">
        <v>23.6</v>
      </c>
      <c r="S26" s="270">
        <v>5.3</v>
      </c>
      <c r="T26" s="16">
        <v>11</v>
      </c>
      <c r="U26" s="23">
        <f t="shared" si="1"/>
        <v>216</v>
      </c>
      <c r="V26" s="16"/>
      <c r="W26" s="99"/>
      <c r="X26" s="99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84611</v>
      </c>
      <c r="E27" s="270">
        <v>12440</v>
      </c>
      <c r="F27" s="270">
        <v>6.2931179999999998</v>
      </c>
      <c r="G27" s="270">
        <v>0</v>
      </c>
      <c r="H27" s="270">
        <v>78.635000000000005</v>
      </c>
      <c r="I27" s="270">
        <v>22</v>
      </c>
      <c r="J27" s="270">
        <v>19.3</v>
      </c>
      <c r="K27" s="270">
        <v>59.4</v>
      </c>
      <c r="L27" s="270">
        <v>1.0108999999999999</v>
      </c>
      <c r="M27" s="270">
        <v>76.367999999999995</v>
      </c>
      <c r="N27" s="270">
        <v>82.334999999999994</v>
      </c>
      <c r="O27" s="270">
        <v>77.722999999999999</v>
      </c>
      <c r="P27" s="270">
        <v>11.3</v>
      </c>
      <c r="Q27" s="270">
        <v>31.2</v>
      </c>
      <c r="R27" s="270">
        <v>23.5</v>
      </c>
      <c r="S27" s="270">
        <v>5.3</v>
      </c>
      <c r="T27" s="16">
        <v>10</v>
      </c>
      <c r="U27" s="23">
        <f t="shared" si="1"/>
        <v>447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84164</v>
      </c>
      <c r="E28" s="270">
        <v>12369</v>
      </c>
      <c r="F28" s="270">
        <v>6.2902950000000004</v>
      </c>
      <c r="G28" s="270">
        <v>0</v>
      </c>
      <c r="H28" s="270">
        <v>81.122</v>
      </c>
      <c r="I28" s="270">
        <v>21.4</v>
      </c>
      <c r="J28" s="270">
        <v>4.5999999999999996</v>
      </c>
      <c r="K28" s="270">
        <v>59.1</v>
      </c>
      <c r="L28" s="270">
        <v>1.0107999999999999</v>
      </c>
      <c r="M28" s="270">
        <v>76.882000000000005</v>
      </c>
      <c r="N28" s="270">
        <v>83.063000000000002</v>
      </c>
      <c r="O28" s="270">
        <v>77.73</v>
      </c>
      <c r="P28" s="270">
        <v>12.7</v>
      </c>
      <c r="Q28" s="270">
        <v>36.700000000000003</v>
      </c>
      <c r="R28" s="270">
        <v>23.6</v>
      </c>
      <c r="S28" s="270">
        <v>5.31</v>
      </c>
      <c r="T28" s="16">
        <v>9</v>
      </c>
      <c r="U28" s="23">
        <f t="shared" si="1"/>
        <v>112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84052</v>
      </c>
      <c r="E29" s="270">
        <v>12352</v>
      </c>
      <c r="F29" s="270">
        <v>6.8507860000000003</v>
      </c>
      <c r="G29" s="270">
        <v>0</v>
      </c>
      <c r="H29" s="270">
        <v>79.998000000000005</v>
      </c>
      <c r="I29" s="270">
        <v>23.3</v>
      </c>
      <c r="J29" s="270">
        <v>0</v>
      </c>
      <c r="K29" s="270">
        <v>0</v>
      </c>
      <c r="L29" s="270">
        <v>1.0133000000000001</v>
      </c>
      <c r="M29" s="270">
        <v>77.814999999999998</v>
      </c>
      <c r="N29" s="270">
        <v>82.497</v>
      </c>
      <c r="O29" s="270">
        <v>82.283000000000001</v>
      </c>
      <c r="P29" s="270">
        <v>11.5</v>
      </c>
      <c r="Q29" s="270">
        <v>38.1</v>
      </c>
      <c r="R29" s="270">
        <v>13.9</v>
      </c>
      <c r="S29" s="270">
        <v>5.31</v>
      </c>
      <c r="T29" s="16">
        <v>8</v>
      </c>
      <c r="U29" s="23">
        <f t="shared" si="1"/>
        <v>0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9" t="s">
        <v>215</v>
      </c>
      <c r="C30" s="259" t="s">
        <v>194</v>
      </c>
      <c r="D30" s="259">
        <v>84052</v>
      </c>
      <c r="E30" s="259">
        <v>12352</v>
      </c>
      <c r="F30" s="259">
        <v>6.4636420000000001</v>
      </c>
      <c r="G30" s="259">
        <v>0</v>
      </c>
      <c r="H30" s="259">
        <v>79.3</v>
      </c>
      <c r="I30" s="259">
        <v>22.5</v>
      </c>
      <c r="J30" s="259">
        <v>1.1000000000000001</v>
      </c>
      <c r="K30" s="259">
        <v>5</v>
      </c>
      <c r="L30" s="259">
        <v>1.012</v>
      </c>
      <c r="M30" s="259">
        <v>76.569000000000003</v>
      </c>
      <c r="N30" s="259">
        <v>83.972999999999999</v>
      </c>
      <c r="O30" s="259">
        <v>78.159000000000006</v>
      </c>
      <c r="P30" s="259">
        <v>13.7</v>
      </c>
      <c r="Q30" s="259">
        <v>35.6</v>
      </c>
      <c r="R30" s="259">
        <v>17.399999999999999</v>
      </c>
      <c r="S30" s="259">
        <v>5.31</v>
      </c>
      <c r="T30" s="22">
        <v>7</v>
      </c>
      <c r="U30" s="23">
        <f t="shared" si="1"/>
        <v>26</v>
      </c>
      <c r="V30" s="24">
        <v>8</v>
      </c>
      <c r="W30" s="99"/>
      <c r="X30" s="99"/>
      <c r="Y30" s="216">
        <f t="shared" si="0"/>
        <v>-100</v>
      </c>
    </row>
    <row r="31" spans="1:25">
      <c r="A31" s="16">
        <v>7</v>
      </c>
      <c r="B31" s="259" t="s">
        <v>216</v>
      </c>
      <c r="C31" s="259" t="s">
        <v>194</v>
      </c>
      <c r="D31" s="259">
        <v>84026</v>
      </c>
      <c r="E31" s="259">
        <v>12347</v>
      </c>
      <c r="F31" s="259">
        <v>6.4547299999999996</v>
      </c>
      <c r="G31" s="259">
        <v>0</v>
      </c>
      <c r="H31" s="259">
        <v>78.697000000000003</v>
      </c>
      <c r="I31" s="259">
        <v>20.399999999999999</v>
      </c>
      <c r="J31" s="259">
        <v>14.6</v>
      </c>
      <c r="K31" s="259">
        <v>58.6</v>
      </c>
      <c r="L31" s="259">
        <v>1.0118</v>
      </c>
      <c r="M31" s="259">
        <v>75.787000000000006</v>
      </c>
      <c r="N31" s="259">
        <v>81.727999999999994</v>
      </c>
      <c r="O31" s="259">
        <v>78.281000000000006</v>
      </c>
      <c r="P31" s="259">
        <v>12.3</v>
      </c>
      <c r="Q31" s="259">
        <v>31.7</v>
      </c>
      <c r="R31" s="259">
        <v>18.100000000000001</v>
      </c>
      <c r="S31" s="259">
        <v>5.31</v>
      </c>
      <c r="T31" s="16">
        <v>6</v>
      </c>
      <c r="U31" s="23">
        <f t="shared" si="1"/>
        <v>337</v>
      </c>
      <c r="V31" s="5"/>
      <c r="W31" s="99"/>
      <c r="X31" s="99"/>
      <c r="Y31" s="216">
        <f t="shared" si="0"/>
        <v>-100</v>
      </c>
    </row>
    <row r="32" spans="1:25">
      <c r="A32" s="16">
        <v>6</v>
      </c>
      <c r="B32" s="259" t="s">
        <v>217</v>
      </c>
      <c r="C32" s="259" t="s">
        <v>194</v>
      </c>
      <c r="D32" s="259">
        <v>83689</v>
      </c>
      <c r="E32" s="259">
        <v>12293</v>
      </c>
      <c r="F32" s="259">
        <v>6.3829289999999999</v>
      </c>
      <c r="G32" s="259">
        <v>0</v>
      </c>
      <c r="H32" s="259">
        <v>78.489000000000004</v>
      </c>
      <c r="I32" s="259">
        <v>22.7</v>
      </c>
      <c r="J32" s="259">
        <v>10.6</v>
      </c>
      <c r="K32" s="259">
        <v>59.2</v>
      </c>
      <c r="L32" s="259">
        <v>1.0109999999999999</v>
      </c>
      <c r="M32" s="259">
        <v>75.024000000000001</v>
      </c>
      <c r="N32" s="259">
        <v>81.296999999999997</v>
      </c>
      <c r="O32" s="259">
        <v>79.052999999999997</v>
      </c>
      <c r="P32" s="259">
        <v>13</v>
      </c>
      <c r="Q32" s="259">
        <v>36.6</v>
      </c>
      <c r="R32" s="259">
        <v>23.7</v>
      </c>
      <c r="S32" s="259">
        <v>5.31</v>
      </c>
      <c r="T32" s="16">
        <v>5</v>
      </c>
      <c r="U32" s="23">
        <f t="shared" si="1"/>
        <v>246</v>
      </c>
      <c r="V32" s="5"/>
      <c r="W32" s="99"/>
      <c r="X32" s="99"/>
      <c r="Y32" s="216">
        <f t="shared" si="0"/>
        <v>-100</v>
      </c>
    </row>
    <row r="33" spans="1:25">
      <c r="A33" s="16">
        <v>5</v>
      </c>
      <c r="B33" s="259" t="s">
        <v>218</v>
      </c>
      <c r="C33" s="259" t="s">
        <v>194</v>
      </c>
      <c r="D33" s="259">
        <v>83443</v>
      </c>
      <c r="E33" s="259">
        <v>12254</v>
      </c>
      <c r="F33" s="259">
        <v>6.277622</v>
      </c>
      <c r="G33" s="259">
        <v>0</v>
      </c>
      <c r="H33" s="259">
        <v>78.313000000000002</v>
      </c>
      <c r="I33" s="259">
        <v>23.5</v>
      </c>
      <c r="J33" s="259">
        <v>17.3</v>
      </c>
      <c r="K33" s="259">
        <v>59.1</v>
      </c>
      <c r="L33" s="259">
        <v>1.0107999999999999</v>
      </c>
      <c r="M33" s="259">
        <v>74.882999999999996</v>
      </c>
      <c r="N33" s="259">
        <v>81.504000000000005</v>
      </c>
      <c r="O33" s="259">
        <v>77.518000000000001</v>
      </c>
      <c r="P33" s="259">
        <v>13.3</v>
      </c>
      <c r="Q33" s="259">
        <v>34.200000000000003</v>
      </c>
      <c r="R33" s="259">
        <v>23.5</v>
      </c>
      <c r="S33" s="259">
        <v>5.31</v>
      </c>
      <c r="T33" s="16">
        <v>4</v>
      </c>
      <c r="U33" s="23">
        <f t="shared" si="1"/>
        <v>398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9" t="s">
        <v>219</v>
      </c>
      <c r="C34" s="259" t="s">
        <v>194</v>
      </c>
      <c r="D34" s="259">
        <v>83045</v>
      </c>
      <c r="E34" s="259">
        <v>12191</v>
      </c>
      <c r="F34" s="259">
        <v>6.4200689999999998</v>
      </c>
      <c r="G34" s="259">
        <v>0</v>
      </c>
      <c r="H34" s="259">
        <v>80.38</v>
      </c>
      <c r="I34" s="259">
        <v>22.9</v>
      </c>
      <c r="J34" s="259">
        <v>15.3</v>
      </c>
      <c r="K34" s="259">
        <v>59</v>
      </c>
      <c r="L34" s="259">
        <v>1.0111000000000001</v>
      </c>
      <c r="M34" s="259">
        <v>78.59</v>
      </c>
      <c r="N34" s="259">
        <v>81.908000000000001</v>
      </c>
      <c r="O34" s="259">
        <v>79.506</v>
      </c>
      <c r="P34" s="259">
        <v>13.1</v>
      </c>
      <c r="Q34" s="259">
        <v>32.299999999999997</v>
      </c>
      <c r="R34" s="259">
        <v>23.5</v>
      </c>
      <c r="S34" s="259">
        <v>5.31</v>
      </c>
      <c r="T34" s="16">
        <v>3</v>
      </c>
      <c r="U34" s="23">
        <f t="shared" si="1"/>
        <v>349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9" t="s">
        <v>220</v>
      </c>
      <c r="C35" s="259" t="s">
        <v>194</v>
      </c>
      <c r="D35" s="259">
        <v>82696</v>
      </c>
      <c r="E35" s="259">
        <v>12137</v>
      </c>
      <c r="F35" s="259">
        <v>6.5153970000000001</v>
      </c>
      <c r="G35" s="259">
        <v>0</v>
      </c>
      <c r="H35" s="259">
        <v>82.158000000000001</v>
      </c>
      <c r="I35" s="259">
        <v>24.2</v>
      </c>
      <c r="J35" s="259">
        <v>5</v>
      </c>
      <c r="K35" s="259">
        <v>59.4</v>
      </c>
      <c r="L35" s="259">
        <v>1.0114000000000001</v>
      </c>
      <c r="M35" s="259">
        <v>78.881</v>
      </c>
      <c r="N35" s="259">
        <v>84.275999999999996</v>
      </c>
      <c r="O35" s="259">
        <v>80.48</v>
      </c>
      <c r="P35" s="259">
        <v>12.9</v>
      </c>
      <c r="Q35" s="259">
        <v>36.5</v>
      </c>
      <c r="R35" s="259">
        <v>22.3</v>
      </c>
      <c r="S35" s="259">
        <v>5.31</v>
      </c>
      <c r="T35" s="16">
        <v>2</v>
      </c>
      <c r="U35" s="23">
        <f t="shared" si="1"/>
        <v>121</v>
      </c>
      <c r="V35" s="5"/>
      <c r="W35" s="217"/>
      <c r="X35" s="121"/>
      <c r="Y35" s="216">
        <f t="shared" si="0"/>
        <v>-100</v>
      </c>
    </row>
    <row r="36" spans="1:25">
      <c r="A36" s="16">
        <v>2</v>
      </c>
      <c r="B36" s="259" t="s">
        <v>221</v>
      </c>
      <c r="C36" s="259" t="s">
        <v>194</v>
      </c>
      <c r="D36" s="259">
        <v>82575</v>
      </c>
      <c r="E36" s="259">
        <v>12118</v>
      </c>
      <c r="F36" s="259">
        <v>6.7586370000000002</v>
      </c>
      <c r="G36" s="259">
        <v>0</v>
      </c>
      <c r="H36" s="259">
        <v>81.744</v>
      </c>
      <c r="I36" s="259">
        <v>22.5</v>
      </c>
      <c r="J36" s="259">
        <v>0</v>
      </c>
      <c r="K36" s="259">
        <v>0</v>
      </c>
      <c r="L36" s="259">
        <v>1.0125999999999999</v>
      </c>
      <c r="M36" s="259">
        <v>79.989999999999995</v>
      </c>
      <c r="N36" s="259">
        <v>83.507000000000005</v>
      </c>
      <c r="O36" s="259">
        <v>82.076999999999998</v>
      </c>
      <c r="P36" s="259">
        <v>11.5</v>
      </c>
      <c r="Q36" s="259">
        <v>36.4</v>
      </c>
      <c r="R36" s="259">
        <v>17</v>
      </c>
      <c r="S36" s="259">
        <v>5.31</v>
      </c>
      <c r="T36" s="16">
        <v>1</v>
      </c>
      <c r="U36" s="23">
        <f t="shared" si="1"/>
        <v>0</v>
      </c>
      <c r="V36" s="5"/>
      <c r="W36" s="109"/>
      <c r="X36" s="99"/>
      <c r="Y36" s="216">
        <f t="shared" si="0"/>
        <v>-100</v>
      </c>
    </row>
    <row r="37" spans="1:25">
      <c r="A37" s="16">
        <v>1</v>
      </c>
      <c r="B37" s="259" t="s">
        <v>222</v>
      </c>
      <c r="C37" s="259" t="s">
        <v>194</v>
      </c>
      <c r="D37" s="259">
        <v>82575</v>
      </c>
      <c r="E37" s="259">
        <v>12118</v>
      </c>
      <c r="F37" s="259">
        <v>6.6655490000000004</v>
      </c>
      <c r="G37" s="259">
        <v>0</v>
      </c>
      <c r="H37" s="259">
        <v>80.8</v>
      </c>
      <c r="I37" s="259">
        <v>21.2</v>
      </c>
      <c r="J37" s="259">
        <v>5.3</v>
      </c>
      <c r="K37" s="259">
        <v>56.6</v>
      </c>
      <c r="L37" s="259">
        <v>1.0124</v>
      </c>
      <c r="M37" s="259">
        <v>78.305000000000007</v>
      </c>
      <c r="N37" s="259">
        <v>83.552000000000007</v>
      </c>
      <c r="O37" s="259">
        <v>80.837999999999994</v>
      </c>
      <c r="P37" s="259">
        <v>10.6</v>
      </c>
      <c r="Q37" s="259">
        <v>34</v>
      </c>
      <c r="R37" s="259">
        <v>17.100000000000001</v>
      </c>
      <c r="S37" s="259">
        <v>5.31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86938</v>
      </c>
      <c r="T6" s="22">
        <v>31</v>
      </c>
      <c r="U6" s="23">
        <f>D6-D7</f>
        <v>1117</v>
      </c>
      <c r="V6" s="4"/>
      <c r="W6" s="218"/>
      <c r="X6" s="218"/>
      <c r="Y6" s="225"/>
    </row>
    <row r="7" spans="1:25">
      <c r="A7" s="21">
        <v>31</v>
      </c>
      <c r="B7" s="228"/>
      <c r="C7" s="228"/>
      <c r="D7">
        <v>85821</v>
      </c>
      <c r="T7" s="22">
        <v>30</v>
      </c>
      <c r="U7" s="23">
        <f>D7-D8</f>
        <v>1003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84818</v>
      </c>
      <c r="T8" s="16">
        <v>29</v>
      </c>
      <c r="U8" s="23">
        <f>D8-D9</f>
        <v>1004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83814</v>
      </c>
      <c r="E9" s="270">
        <v>291292</v>
      </c>
      <c r="F9" s="270">
        <v>6.5097379999999996</v>
      </c>
      <c r="G9" s="270">
        <v>0</v>
      </c>
      <c r="H9" s="270">
        <v>79.393000000000001</v>
      </c>
      <c r="I9" s="270">
        <v>22.6</v>
      </c>
      <c r="J9" s="270">
        <v>47</v>
      </c>
      <c r="K9" s="270">
        <v>74.7</v>
      </c>
      <c r="L9" s="270">
        <v>1.0116000000000001</v>
      </c>
      <c r="M9" s="270">
        <v>75.992000000000004</v>
      </c>
      <c r="N9" s="270">
        <v>82.849000000000004</v>
      </c>
      <c r="O9" s="270">
        <v>79.822000000000003</v>
      </c>
      <c r="P9" s="270">
        <v>17.5</v>
      </c>
      <c r="Q9" s="270">
        <v>30.4</v>
      </c>
      <c r="R9" s="270">
        <v>20.5</v>
      </c>
      <c r="S9" s="270">
        <v>4.67</v>
      </c>
      <c r="T9" s="22">
        <v>28</v>
      </c>
      <c r="U9" s="23">
        <f t="shared" ref="U9:U36" si="1">D9-D10</f>
        <v>1117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82697</v>
      </c>
      <c r="E10" s="270">
        <v>291118</v>
      </c>
      <c r="F10" s="270">
        <v>6.3031730000000001</v>
      </c>
      <c r="G10" s="270">
        <v>0</v>
      </c>
      <c r="H10" s="270">
        <v>78.468000000000004</v>
      </c>
      <c r="I10" s="270">
        <v>22.8</v>
      </c>
      <c r="J10" s="270">
        <v>47.2</v>
      </c>
      <c r="K10" s="270">
        <v>80.2</v>
      </c>
      <c r="L10" s="270">
        <v>1.0111000000000001</v>
      </c>
      <c r="M10" s="270">
        <v>74.864000000000004</v>
      </c>
      <c r="N10" s="270">
        <v>82.08</v>
      </c>
      <c r="O10" s="270">
        <v>77.245000000000005</v>
      </c>
      <c r="P10" s="270">
        <v>18.600000000000001</v>
      </c>
      <c r="Q10" s="270">
        <v>27.4</v>
      </c>
      <c r="R10" s="270">
        <v>21.5</v>
      </c>
      <c r="S10" s="270">
        <v>4.67</v>
      </c>
      <c r="T10" s="16">
        <v>27</v>
      </c>
      <c r="U10" s="23">
        <f t="shared" si="1"/>
        <v>1124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81573</v>
      </c>
      <c r="E11" s="270">
        <v>290941</v>
      </c>
      <c r="F11" s="270">
        <v>6.1917410000000004</v>
      </c>
      <c r="G11" s="270">
        <v>0</v>
      </c>
      <c r="H11" s="270">
        <v>78.385999999999996</v>
      </c>
      <c r="I11" s="270">
        <v>23.5</v>
      </c>
      <c r="J11" s="270">
        <v>48.2</v>
      </c>
      <c r="K11" s="270">
        <v>75.3</v>
      </c>
      <c r="L11" s="270">
        <v>1.0108999999999999</v>
      </c>
      <c r="M11" s="270">
        <v>75.593999999999994</v>
      </c>
      <c r="N11" s="270">
        <v>81.578999999999994</v>
      </c>
      <c r="O11" s="270">
        <v>75.593999999999994</v>
      </c>
      <c r="P11" s="270">
        <v>19</v>
      </c>
      <c r="Q11" s="270">
        <v>30.1</v>
      </c>
      <c r="R11" s="270">
        <v>21.2</v>
      </c>
      <c r="S11" s="270">
        <v>4.68</v>
      </c>
      <c r="T11" s="16">
        <v>26</v>
      </c>
      <c r="U11" s="23">
        <f t="shared" si="1"/>
        <v>1147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80426</v>
      </c>
      <c r="E12" s="270">
        <v>290760</v>
      </c>
      <c r="F12" s="270">
        <v>6.2097709999999999</v>
      </c>
      <c r="G12" s="270">
        <v>0</v>
      </c>
      <c r="H12" s="270">
        <v>78.453000000000003</v>
      </c>
      <c r="I12" s="270">
        <v>23.4</v>
      </c>
      <c r="J12" s="270">
        <v>46.1</v>
      </c>
      <c r="K12" s="270">
        <v>82.8</v>
      </c>
      <c r="L12" s="270">
        <v>1.0108999999999999</v>
      </c>
      <c r="M12" s="270">
        <v>75.215999999999994</v>
      </c>
      <c r="N12" s="270">
        <v>81.978999999999999</v>
      </c>
      <c r="O12" s="270">
        <v>75.954999999999998</v>
      </c>
      <c r="P12" s="270">
        <v>18.899999999999999</v>
      </c>
      <c r="Q12" s="270">
        <v>30.5</v>
      </c>
      <c r="R12" s="270">
        <v>21.5</v>
      </c>
      <c r="S12" s="270">
        <v>4.68</v>
      </c>
      <c r="T12" s="16">
        <v>25</v>
      </c>
      <c r="U12" s="23">
        <f t="shared" si="1"/>
        <v>1099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79327</v>
      </c>
      <c r="E13" s="270">
        <v>290587</v>
      </c>
      <c r="F13" s="270">
        <v>6.3274670000000004</v>
      </c>
      <c r="G13" s="270">
        <v>0</v>
      </c>
      <c r="H13" s="270">
        <v>78.619</v>
      </c>
      <c r="I13" s="270">
        <v>23.9</v>
      </c>
      <c r="J13" s="270">
        <v>44.3</v>
      </c>
      <c r="K13" s="270">
        <v>75.3</v>
      </c>
      <c r="L13" s="270">
        <v>1.0111000000000001</v>
      </c>
      <c r="M13" s="270">
        <v>74.662000000000006</v>
      </c>
      <c r="N13" s="270">
        <v>81.540999999999997</v>
      </c>
      <c r="O13" s="270">
        <v>77.590999999999994</v>
      </c>
      <c r="P13" s="270">
        <v>19.600000000000001</v>
      </c>
      <c r="Q13" s="270">
        <v>30.6</v>
      </c>
      <c r="R13" s="270">
        <v>21.5</v>
      </c>
      <c r="S13" s="270">
        <v>4.68</v>
      </c>
      <c r="T13" s="16">
        <v>24</v>
      </c>
      <c r="U13" s="23">
        <f t="shared" si="1"/>
        <v>1054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78273</v>
      </c>
      <c r="E14" s="270">
        <v>290421</v>
      </c>
      <c r="F14" s="270">
        <v>6.4279599999999997</v>
      </c>
      <c r="G14" s="270">
        <v>0</v>
      </c>
      <c r="H14" s="270">
        <v>82.771000000000001</v>
      </c>
      <c r="I14" s="270">
        <v>22</v>
      </c>
      <c r="J14" s="270">
        <v>40</v>
      </c>
      <c r="K14" s="270">
        <v>64</v>
      </c>
      <c r="L14" s="270">
        <v>1.0114000000000001</v>
      </c>
      <c r="M14" s="270">
        <v>78.221999999999994</v>
      </c>
      <c r="N14" s="270">
        <v>83.844999999999999</v>
      </c>
      <c r="O14" s="270">
        <v>78.727999999999994</v>
      </c>
      <c r="P14" s="270">
        <v>18.5</v>
      </c>
      <c r="Q14" s="270">
        <v>27.5</v>
      </c>
      <c r="R14" s="270">
        <v>20.7</v>
      </c>
      <c r="S14" s="270">
        <v>4.68</v>
      </c>
      <c r="T14" s="16">
        <v>23</v>
      </c>
      <c r="U14" s="23">
        <f t="shared" si="1"/>
        <v>950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77323</v>
      </c>
      <c r="E15" s="270">
        <v>290279</v>
      </c>
      <c r="F15" s="270">
        <v>6.754092</v>
      </c>
      <c r="G15" s="270">
        <v>0</v>
      </c>
      <c r="H15" s="270">
        <v>81.361000000000004</v>
      </c>
      <c r="I15" s="270">
        <v>23.2</v>
      </c>
      <c r="J15" s="270">
        <v>39.9</v>
      </c>
      <c r="K15" s="270">
        <v>72.599999999999994</v>
      </c>
      <c r="L15" s="270">
        <v>1.0121</v>
      </c>
      <c r="M15" s="270">
        <v>76.116</v>
      </c>
      <c r="N15" s="270">
        <v>83.825000000000003</v>
      </c>
      <c r="O15" s="270">
        <v>83.418999999999997</v>
      </c>
      <c r="P15" s="270">
        <v>19</v>
      </c>
      <c r="Q15" s="270">
        <v>28.8</v>
      </c>
      <c r="R15" s="270">
        <v>21.1</v>
      </c>
      <c r="S15" s="270">
        <v>4.68</v>
      </c>
      <c r="T15" s="16">
        <v>22</v>
      </c>
      <c r="U15" s="23">
        <f t="shared" si="1"/>
        <v>946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76377</v>
      </c>
      <c r="E16" s="270">
        <v>290135</v>
      </c>
      <c r="F16" s="270">
        <v>6.347213</v>
      </c>
      <c r="G16" s="270">
        <v>0</v>
      </c>
      <c r="H16" s="270">
        <v>78.66</v>
      </c>
      <c r="I16" s="270">
        <v>23.2</v>
      </c>
      <c r="J16" s="270">
        <v>44.1</v>
      </c>
      <c r="K16" s="270">
        <v>79</v>
      </c>
      <c r="L16" s="270">
        <v>1.0111000000000001</v>
      </c>
      <c r="M16" s="270">
        <v>76.256</v>
      </c>
      <c r="N16" s="270">
        <v>81.77</v>
      </c>
      <c r="O16" s="270">
        <v>78.099000000000004</v>
      </c>
      <c r="P16" s="270">
        <v>20.399999999999999</v>
      </c>
      <c r="Q16" s="270">
        <v>30.3</v>
      </c>
      <c r="R16" s="270">
        <v>22.2</v>
      </c>
      <c r="S16" s="270">
        <v>4.6900000000000004</v>
      </c>
      <c r="T16" s="22">
        <v>21</v>
      </c>
      <c r="U16" s="23">
        <f t="shared" si="1"/>
        <v>1048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75329</v>
      </c>
      <c r="E17" s="270">
        <v>289970</v>
      </c>
      <c r="F17" s="270">
        <v>6.4228810000000003</v>
      </c>
      <c r="G17" s="270">
        <v>0</v>
      </c>
      <c r="H17" s="270">
        <v>79.06</v>
      </c>
      <c r="I17" s="270">
        <v>23.8</v>
      </c>
      <c r="J17" s="270">
        <v>47.6</v>
      </c>
      <c r="K17" s="270">
        <v>83.1</v>
      </c>
      <c r="L17" s="270">
        <v>1.0113000000000001</v>
      </c>
      <c r="M17" s="270">
        <v>75.606999999999999</v>
      </c>
      <c r="N17" s="270">
        <v>81.423000000000002</v>
      </c>
      <c r="O17" s="270">
        <v>79.186000000000007</v>
      </c>
      <c r="P17" s="270">
        <v>19.2</v>
      </c>
      <c r="Q17" s="270">
        <v>30.6</v>
      </c>
      <c r="R17" s="270">
        <v>22.3</v>
      </c>
      <c r="S17" s="270">
        <v>4.6900000000000004</v>
      </c>
      <c r="T17" s="16">
        <v>20</v>
      </c>
      <c r="U17" s="23">
        <f t="shared" si="1"/>
        <v>1133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74196</v>
      </c>
      <c r="E18" s="270">
        <v>289793</v>
      </c>
      <c r="F18" s="270">
        <v>6.514329</v>
      </c>
      <c r="G18" s="270">
        <v>0</v>
      </c>
      <c r="H18" s="270">
        <v>80.156999999999996</v>
      </c>
      <c r="I18" s="270">
        <v>24.5</v>
      </c>
      <c r="J18" s="270">
        <v>46.6</v>
      </c>
      <c r="K18" s="270">
        <v>78.3</v>
      </c>
      <c r="L18" s="270">
        <v>1.0115000000000001</v>
      </c>
      <c r="M18" s="270">
        <v>76.747</v>
      </c>
      <c r="N18" s="270">
        <v>82.471999999999994</v>
      </c>
      <c r="O18" s="270">
        <v>80.400000000000006</v>
      </c>
      <c r="P18" s="270">
        <v>19.899999999999999</v>
      </c>
      <c r="Q18" s="270">
        <v>30.9</v>
      </c>
      <c r="R18" s="270">
        <v>22.1</v>
      </c>
      <c r="S18" s="270">
        <v>4.6900000000000004</v>
      </c>
      <c r="T18" s="16">
        <v>19</v>
      </c>
      <c r="U18" s="23">
        <f t="shared" si="1"/>
        <v>1112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73084</v>
      </c>
      <c r="E19" s="270">
        <v>289620</v>
      </c>
      <c r="F19" s="270">
        <v>6.4224569999999996</v>
      </c>
      <c r="G19" s="270">
        <v>0</v>
      </c>
      <c r="H19" s="270">
        <v>79.843000000000004</v>
      </c>
      <c r="I19" s="270">
        <v>24</v>
      </c>
      <c r="J19" s="270">
        <v>46.7</v>
      </c>
      <c r="K19" s="270">
        <v>74.8</v>
      </c>
      <c r="L19" s="270">
        <v>1.0113000000000001</v>
      </c>
      <c r="M19" s="270">
        <v>76.361000000000004</v>
      </c>
      <c r="N19" s="270">
        <v>82.817999999999998</v>
      </c>
      <c r="O19" s="270">
        <v>79.08</v>
      </c>
      <c r="P19" s="270">
        <v>19.7</v>
      </c>
      <c r="Q19" s="270">
        <v>30.7</v>
      </c>
      <c r="R19" s="270">
        <v>22</v>
      </c>
      <c r="S19" s="270">
        <v>4.6900000000000004</v>
      </c>
      <c r="T19" s="16">
        <v>18</v>
      </c>
      <c r="U19" s="23">
        <f t="shared" si="1"/>
        <v>1114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71970</v>
      </c>
      <c r="E20" s="270">
        <v>289447</v>
      </c>
      <c r="F20" s="270">
        <v>6.3273859999999997</v>
      </c>
      <c r="G20" s="270">
        <v>0</v>
      </c>
      <c r="H20" s="270">
        <v>79.263000000000005</v>
      </c>
      <c r="I20" s="270">
        <v>23.2</v>
      </c>
      <c r="J20" s="270">
        <v>47.1</v>
      </c>
      <c r="K20" s="270">
        <v>79.400000000000006</v>
      </c>
      <c r="L20" s="270">
        <v>1.0111000000000001</v>
      </c>
      <c r="M20" s="270">
        <v>76.09</v>
      </c>
      <c r="N20" s="270">
        <v>82.061000000000007</v>
      </c>
      <c r="O20" s="270">
        <v>77.611000000000004</v>
      </c>
      <c r="P20" s="270">
        <v>19.3</v>
      </c>
      <c r="Q20" s="270">
        <v>29.6</v>
      </c>
      <c r="R20" s="270">
        <v>21.6</v>
      </c>
      <c r="S20" s="270">
        <v>4.68</v>
      </c>
      <c r="T20" s="16">
        <v>17</v>
      </c>
      <c r="U20" s="23">
        <f t="shared" si="1"/>
        <v>1121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70849</v>
      </c>
      <c r="E21" s="270">
        <v>289272</v>
      </c>
      <c r="F21" s="270">
        <v>6.4554200000000002</v>
      </c>
      <c r="G21" s="270">
        <v>0</v>
      </c>
      <c r="H21" s="270">
        <v>81.912000000000006</v>
      </c>
      <c r="I21" s="270">
        <v>23</v>
      </c>
      <c r="J21" s="270">
        <v>43.5</v>
      </c>
      <c r="K21" s="270">
        <v>67.8</v>
      </c>
      <c r="L21" s="270">
        <v>1.0115000000000001</v>
      </c>
      <c r="M21" s="270">
        <v>78.156999999999996</v>
      </c>
      <c r="N21" s="270">
        <v>83.421999999999997</v>
      </c>
      <c r="O21" s="270">
        <v>79.06</v>
      </c>
      <c r="P21" s="270">
        <v>18.5</v>
      </c>
      <c r="Q21" s="270">
        <v>30.8</v>
      </c>
      <c r="R21" s="270">
        <v>20.5</v>
      </c>
      <c r="S21" s="270">
        <v>4.68</v>
      </c>
      <c r="T21" s="16">
        <v>16</v>
      </c>
      <c r="U21" s="23">
        <f t="shared" si="1"/>
        <v>1033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69816</v>
      </c>
      <c r="E22" s="270">
        <v>289115</v>
      </c>
      <c r="F22" s="270">
        <v>6.6429349999999996</v>
      </c>
      <c r="G22" s="270">
        <v>0</v>
      </c>
      <c r="H22" s="270">
        <v>81.575999999999993</v>
      </c>
      <c r="I22" s="270">
        <v>24</v>
      </c>
      <c r="J22" s="270">
        <v>41.6</v>
      </c>
      <c r="K22" s="270">
        <v>73.599999999999994</v>
      </c>
      <c r="L22" s="270">
        <v>1.0118</v>
      </c>
      <c r="M22" s="270">
        <v>79.495999999999995</v>
      </c>
      <c r="N22" s="270">
        <v>83.353999999999999</v>
      </c>
      <c r="O22" s="270">
        <v>81.960999999999999</v>
      </c>
      <c r="P22" s="270">
        <v>18.5</v>
      </c>
      <c r="Q22" s="270">
        <v>32.1</v>
      </c>
      <c r="R22" s="270">
        <v>21.4</v>
      </c>
      <c r="S22" s="270">
        <v>4.6900000000000004</v>
      </c>
      <c r="T22" s="16">
        <v>15</v>
      </c>
      <c r="U22" s="23">
        <f t="shared" si="1"/>
        <v>987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68829</v>
      </c>
      <c r="E23" s="270">
        <v>288965</v>
      </c>
      <c r="F23" s="270">
        <v>6.5398180000000004</v>
      </c>
      <c r="G23" s="270">
        <v>0</v>
      </c>
      <c r="H23" s="270">
        <v>80.391000000000005</v>
      </c>
      <c r="I23" s="270">
        <v>23.8</v>
      </c>
      <c r="J23" s="270">
        <v>46.3</v>
      </c>
      <c r="K23" s="270">
        <v>75.900000000000006</v>
      </c>
      <c r="L23" s="270">
        <v>1.0116000000000001</v>
      </c>
      <c r="M23" s="270">
        <v>77.432000000000002</v>
      </c>
      <c r="N23" s="270">
        <v>83.135000000000005</v>
      </c>
      <c r="O23" s="270">
        <v>80.537999999999997</v>
      </c>
      <c r="P23" s="270">
        <v>18.3</v>
      </c>
      <c r="Q23" s="270">
        <v>31.3</v>
      </c>
      <c r="R23" s="270">
        <v>21.5</v>
      </c>
      <c r="S23" s="270">
        <v>4.6900000000000004</v>
      </c>
      <c r="T23" s="22">
        <v>14</v>
      </c>
      <c r="U23" s="23">
        <f t="shared" si="1"/>
        <v>1104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67725</v>
      </c>
      <c r="E24" s="270">
        <v>288794</v>
      </c>
      <c r="F24" s="270">
        <v>6.4226760000000001</v>
      </c>
      <c r="G24" s="270">
        <v>0</v>
      </c>
      <c r="H24" s="270">
        <v>79.254999999999995</v>
      </c>
      <c r="I24" s="270">
        <v>23.5</v>
      </c>
      <c r="J24" s="270">
        <v>45.6</v>
      </c>
      <c r="K24" s="270">
        <v>75.400000000000006</v>
      </c>
      <c r="L24" s="270">
        <v>1.0113000000000001</v>
      </c>
      <c r="M24" s="270">
        <v>76.884</v>
      </c>
      <c r="N24" s="270">
        <v>82.405000000000001</v>
      </c>
      <c r="O24" s="270">
        <v>79.040000000000006</v>
      </c>
      <c r="P24" s="270">
        <v>19.3</v>
      </c>
      <c r="Q24" s="270">
        <v>30</v>
      </c>
      <c r="R24" s="270">
        <v>21.9</v>
      </c>
      <c r="S24" s="270">
        <v>4.6900000000000004</v>
      </c>
      <c r="T24" s="16">
        <v>13</v>
      </c>
      <c r="U24" s="23">
        <f t="shared" si="1"/>
        <v>1086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66639</v>
      </c>
      <c r="E25" s="270">
        <v>288625</v>
      </c>
      <c r="F25" s="270">
        <v>6.3524989999999999</v>
      </c>
      <c r="G25" s="270">
        <v>0</v>
      </c>
      <c r="H25" s="270">
        <v>79.016999999999996</v>
      </c>
      <c r="I25" s="270">
        <v>23.3</v>
      </c>
      <c r="J25" s="270">
        <v>43.7</v>
      </c>
      <c r="K25" s="270">
        <v>82.1</v>
      </c>
      <c r="L25" s="270">
        <v>1.0113000000000001</v>
      </c>
      <c r="M25" s="270">
        <v>76.308999999999997</v>
      </c>
      <c r="N25" s="270">
        <v>82.058000000000007</v>
      </c>
      <c r="O25" s="270">
        <v>77.75</v>
      </c>
      <c r="P25" s="270">
        <v>18.7</v>
      </c>
      <c r="Q25" s="270">
        <v>29.2</v>
      </c>
      <c r="R25" s="270">
        <v>20.9</v>
      </c>
      <c r="S25" s="270">
        <v>4.6900000000000004</v>
      </c>
      <c r="T25" s="16">
        <v>12</v>
      </c>
      <c r="U25" s="23">
        <f t="shared" si="1"/>
        <v>1037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65602</v>
      </c>
      <c r="E26" s="270">
        <v>288462</v>
      </c>
      <c r="F26" s="270">
        <v>6.3612169999999999</v>
      </c>
      <c r="G26" s="270">
        <v>0</v>
      </c>
      <c r="H26" s="270">
        <v>79.290000000000006</v>
      </c>
      <c r="I26" s="270">
        <v>23.7</v>
      </c>
      <c r="J26" s="270">
        <v>46.6</v>
      </c>
      <c r="K26" s="270">
        <v>75.599999999999994</v>
      </c>
      <c r="L26" s="270">
        <v>1.0111000000000001</v>
      </c>
      <c r="M26" s="270">
        <v>77.116</v>
      </c>
      <c r="N26" s="270">
        <v>81.900000000000006</v>
      </c>
      <c r="O26" s="270">
        <v>78.251999999999995</v>
      </c>
      <c r="P26" s="270">
        <v>19.100000000000001</v>
      </c>
      <c r="Q26" s="270">
        <v>30.1</v>
      </c>
      <c r="R26" s="270">
        <v>22.1</v>
      </c>
      <c r="S26" s="270">
        <v>4.6900000000000004</v>
      </c>
      <c r="T26" s="16">
        <v>11</v>
      </c>
      <c r="U26" s="23">
        <f t="shared" si="1"/>
        <v>1108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64494</v>
      </c>
      <c r="E27" s="270">
        <v>288289</v>
      </c>
      <c r="F27" s="270">
        <v>6.372344</v>
      </c>
      <c r="G27" s="270">
        <v>0</v>
      </c>
      <c r="H27" s="270">
        <v>79.149000000000001</v>
      </c>
      <c r="I27" s="270">
        <v>23.9</v>
      </c>
      <c r="J27" s="270">
        <v>45</v>
      </c>
      <c r="K27" s="270">
        <v>73.3</v>
      </c>
      <c r="L27" s="270">
        <v>1.0112000000000001</v>
      </c>
      <c r="M27" s="270">
        <v>76.863</v>
      </c>
      <c r="N27" s="270">
        <v>82.921000000000006</v>
      </c>
      <c r="O27" s="270">
        <v>78.224000000000004</v>
      </c>
      <c r="P27" s="270">
        <v>18.7</v>
      </c>
      <c r="Q27" s="270">
        <v>31.2</v>
      </c>
      <c r="R27" s="270">
        <v>21.5</v>
      </c>
      <c r="S27" s="270">
        <v>4.6900000000000004</v>
      </c>
      <c r="T27" s="16">
        <v>10</v>
      </c>
      <c r="U27" s="23">
        <f t="shared" si="1"/>
        <v>1075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63419</v>
      </c>
      <c r="E28" s="270">
        <v>288121</v>
      </c>
      <c r="F28" s="270">
        <v>6.3084230000000003</v>
      </c>
      <c r="G28" s="270">
        <v>0</v>
      </c>
      <c r="H28" s="270">
        <v>81.668000000000006</v>
      </c>
      <c r="I28" s="270">
        <v>23</v>
      </c>
      <c r="J28" s="270">
        <v>44.7</v>
      </c>
      <c r="K28" s="270">
        <v>74.900000000000006</v>
      </c>
      <c r="L28" s="270">
        <v>1.0109999999999999</v>
      </c>
      <c r="M28" s="270">
        <v>77.387</v>
      </c>
      <c r="N28" s="270">
        <v>83.638999999999996</v>
      </c>
      <c r="O28" s="270">
        <v>77.653999999999996</v>
      </c>
      <c r="P28" s="270">
        <v>19.7</v>
      </c>
      <c r="Q28" s="270">
        <v>30</v>
      </c>
      <c r="R28" s="270">
        <v>22.6</v>
      </c>
      <c r="S28" s="270">
        <v>4.7</v>
      </c>
      <c r="T28" s="16">
        <v>9</v>
      </c>
      <c r="U28" s="23">
        <f t="shared" si="1"/>
        <v>1062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62357</v>
      </c>
      <c r="E29" s="270">
        <v>287960</v>
      </c>
      <c r="F29" s="270">
        <v>6.7322369999999996</v>
      </c>
      <c r="G29" s="270">
        <v>0</v>
      </c>
      <c r="H29" s="270">
        <v>80.498000000000005</v>
      </c>
      <c r="I29" s="270">
        <v>23.9</v>
      </c>
      <c r="J29" s="270">
        <v>43.8</v>
      </c>
      <c r="K29" s="270">
        <v>70.2</v>
      </c>
      <c r="L29" s="270">
        <v>1.0121</v>
      </c>
      <c r="M29" s="270">
        <v>78.263999999999996</v>
      </c>
      <c r="N29" s="270">
        <v>82.963999999999999</v>
      </c>
      <c r="O29" s="270">
        <v>82.963999999999999</v>
      </c>
      <c r="P29" s="270">
        <v>19</v>
      </c>
      <c r="Q29" s="270">
        <v>32.200000000000003</v>
      </c>
      <c r="R29" s="270">
        <v>20.7</v>
      </c>
      <c r="S29" s="270">
        <v>4.6900000000000004</v>
      </c>
      <c r="T29" s="16">
        <v>8</v>
      </c>
      <c r="U29" s="23">
        <f t="shared" si="1"/>
        <v>1042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8" t="s">
        <v>215</v>
      </c>
      <c r="C30" s="258" t="s">
        <v>194</v>
      </c>
      <c r="D30" s="258">
        <v>61315</v>
      </c>
      <c r="E30" s="258">
        <v>287799</v>
      </c>
      <c r="F30" s="258">
        <v>6.4017189999999999</v>
      </c>
      <c r="G30" s="258">
        <v>0</v>
      </c>
      <c r="H30" s="258">
        <v>79.814999999999998</v>
      </c>
      <c r="I30" s="258">
        <v>23.6</v>
      </c>
      <c r="J30" s="258">
        <v>46.7</v>
      </c>
      <c r="K30" s="258">
        <v>80.400000000000006</v>
      </c>
      <c r="L30" s="258">
        <v>1.0113000000000001</v>
      </c>
      <c r="M30" s="258">
        <v>77.03</v>
      </c>
      <c r="N30" s="258">
        <v>84.57</v>
      </c>
      <c r="O30" s="258">
        <v>78.762</v>
      </c>
      <c r="P30" s="258">
        <v>19.7</v>
      </c>
      <c r="Q30" s="258">
        <v>30.5</v>
      </c>
      <c r="R30" s="258">
        <v>21.9</v>
      </c>
      <c r="S30" s="258">
        <v>4.7</v>
      </c>
      <c r="T30" s="22">
        <v>7</v>
      </c>
      <c r="U30" s="23">
        <f t="shared" si="1"/>
        <v>1111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8" t="s">
        <v>216</v>
      </c>
      <c r="C31" s="258" t="s">
        <v>194</v>
      </c>
      <c r="D31" s="258">
        <v>60204</v>
      </c>
      <c r="E31" s="258">
        <v>287626</v>
      </c>
      <c r="F31" s="258">
        <v>6.4033629999999997</v>
      </c>
      <c r="G31" s="258">
        <v>0</v>
      </c>
      <c r="H31" s="258">
        <v>79.221999999999994</v>
      </c>
      <c r="I31" s="258">
        <v>23.1</v>
      </c>
      <c r="J31" s="258">
        <v>47.6</v>
      </c>
      <c r="K31" s="258">
        <v>78.5</v>
      </c>
      <c r="L31" s="258">
        <v>1.0112000000000001</v>
      </c>
      <c r="M31" s="258">
        <v>76.283000000000001</v>
      </c>
      <c r="N31" s="258">
        <v>82.311999999999998</v>
      </c>
      <c r="O31" s="258">
        <v>78.863</v>
      </c>
      <c r="P31" s="258">
        <v>19.2</v>
      </c>
      <c r="Q31" s="258">
        <v>29.7</v>
      </c>
      <c r="R31" s="258">
        <v>22.2</v>
      </c>
      <c r="S31" s="258">
        <v>4.7</v>
      </c>
      <c r="T31" s="16">
        <v>6</v>
      </c>
      <c r="U31" s="23">
        <f t="shared" si="1"/>
        <v>1134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8" t="s">
        <v>217</v>
      </c>
      <c r="C32" s="258" t="s">
        <v>194</v>
      </c>
      <c r="D32" s="258">
        <v>59070</v>
      </c>
      <c r="E32" s="258">
        <v>287449</v>
      </c>
      <c r="F32" s="258">
        <v>6.4528930000000004</v>
      </c>
      <c r="G32" s="258">
        <v>0</v>
      </c>
      <c r="H32" s="258">
        <v>79.007999999999996</v>
      </c>
      <c r="I32" s="258">
        <v>23.3</v>
      </c>
      <c r="J32" s="258">
        <v>44.5</v>
      </c>
      <c r="K32" s="258">
        <v>78.5</v>
      </c>
      <c r="L32" s="258">
        <v>1.0114000000000001</v>
      </c>
      <c r="M32" s="258">
        <v>75.488</v>
      </c>
      <c r="N32" s="258">
        <v>81.902000000000001</v>
      </c>
      <c r="O32" s="258">
        <v>79.361999999999995</v>
      </c>
      <c r="P32" s="258">
        <v>18.899999999999999</v>
      </c>
      <c r="Q32" s="258">
        <v>30.4</v>
      </c>
      <c r="R32" s="258">
        <v>21.6</v>
      </c>
      <c r="S32" s="258">
        <v>4.7</v>
      </c>
      <c r="T32" s="16">
        <v>5</v>
      </c>
      <c r="U32" s="23">
        <f t="shared" si="1"/>
        <v>1058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8" t="s">
        <v>218</v>
      </c>
      <c r="C33" s="258" t="s">
        <v>194</v>
      </c>
      <c r="D33" s="258">
        <v>58012</v>
      </c>
      <c r="E33" s="258">
        <v>287284</v>
      </c>
      <c r="F33" s="258">
        <v>6.3503699999999998</v>
      </c>
      <c r="G33" s="258">
        <v>0</v>
      </c>
      <c r="H33" s="258">
        <v>78.831999999999994</v>
      </c>
      <c r="I33" s="258">
        <v>24.6</v>
      </c>
      <c r="J33" s="258">
        <v>47.4</v>
      </c>
      <c r="K33" s="258">
        <v>78.400000000000006</v>
      </c>
      <c r="L33" s="258">
        <v>1.0111000000000001</v>
      </c>
      <c r="M33" s="258">
        <v>75.352999999999994</v>
      </c>
      <c r="N33" s="258">
        <v>82.078999999999994</v>
      </c>
      <c r="O33" s="258">
        <v>78.129000000000005</v>
      </c>
      <c r="P33" s="258">
        <v>19.600000000000001</v>
      </c>
      <c r="Q33" s="258">
        <v>32.1</v>
      </c>
      <c r="R33" s="258">
        <v>22.2</v>
      </c>
      <c r="S33" s="258">
        <v>4.7</v>
      </c>
      <c r="T33" s="16">
        <v>4</v>
      </c>
      <c r="U33" s="23">
        <f t="shared" si="1"/>
        <v>1127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8" t="s">
        <v>219</v>
      </c>
      <c r="C34" s="258" t="s">
        <v>194</v>
      </c>
      <c r="D34" s="258">
        <v>56885</v>
      </c>
      <c r="E34" s="258">
        <v>287106</v>
      </c>
      <c r="F34" s="258">
        <v>6.4874549999999997</v>
      </c>
      <c r="G34" s="258">
        <v>0</v>
      </c>
      <c r="H34" s="258">
        <v>80.936999999999998</v>
      </c>
      <c r="I34" s="258">
        <v>23.8</v>
      </c>
      <c r="J34" s="258">
        <v>44.4</v>
      </c>
      <c r="K34" s="258">
        <v>76.599999999999994</v>
      </c>
      <c r="L34" s="258">
        <v>1.0114000000000001</v>
      </c>
      <c r="M34" s="258">
        <v>79.099000000000004</v>
      </c>
      <c r="N34" s="258">
        <v>82.447000000000003</v>
      </c>
      <c r="O34" s="258">
        <v>79.959000000000003</v>
      </c>
      <c r="P34" s="258">
        <v>19.100000000000001</v>
      </c>
      <c r="Q34" s="258">
        <v>30.3</v>
      </c>
      <c r="R34" s="258">
        <v>21.9</v>
      </c>
      <c r="S34" s="258">
        <v>4.7</v>
      </c>
      <c r="T34" s="16">
        <v>3</v>
      </c>
      <c r="U34" s="23">
        <f t="shared" si="1"/>
        <v>1058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8" t="s">
        <v>220</v>
      </c>
      <c r="C35" s="258" t="s">
        <v>194</v>
      </c>
      <c r="D35" s="258">
        <v>55827</v>
      </c>
      <c r="E35" s="258">
        <v>286944</v>
      </c>
      <c r="F35" s="258">
        <v>6.5325280000000001</v>
      </c>
      <c r="G35" s="258">
        <v>0</v>
      </c>
      <c r="H35" s="258">
        <v>82.710999999999999</v>
      </c>
      <c r="I35" s="258">
        <v>23.9</v>
      </c>
      <c r="J35" s="258">
        <v>42.4</v>
      </c>
      <c r="K35" s="258">
        <v>75.5</v>
      </c>
      <c r="L35" s="258">
        <v>1.0116000000000001</v>
      </c>
      <c r="M35" s="258">
        <v>79.447000000000003</v>
      </c>
      <c r="N35" s="258">
        <v>84.872</v>
      </c>
      <c r="O35" s="258">
        <v>80.320999999999998</v>
      </c>
      <c r="P35" s="258">
        <v>19.2</v>
      </c>
      <c r="Q35" s="258">
        <v>31.3</v>
      </c>
      <c r="R35" s="258">
        <v>21.1</v>
      </c>
      <c r="S35" s="258">
        <v>4.7</v>
      </c>
      <c r="T35" s="16">
        <v>2</v>
      </c>
      <c r="U35" s="23">
        <f t="shared" si="1"/>
        <v>1007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8" t="s">
        <v>221</v>
      </c>
      <c r="C36" s="258" t="s">
        <v>194</v>
      </c>
      <c r="D36" s="258">
        <v>54820</v>
      </c>
      <c r="E36" s="258">
        <v>286792</v>
      </c>
      <c r="F36" s="258">
        <v>6.6761689999999998</v>
      </c>
      <c r="G36" s="258">
        <v>0</v>
      </c>
      <c r="H36" s="258">
        <v>82.266000000000005</v>
      </c>
      <c r="I36" s="258">
        <v>23.5</v>
      </c>
      <c r="J36" s="258">
        <v>43.7</v>
      </c>
      <c r="K36" s="258">
        <v>79.8</v>
      </c>
      <c r="L36" s="258">
        <v>1.0118</v>
      </c>
      <c r="M36" s="258">
        <v>80.454999999999998</v>
      </c>
      <c r="N36" s="258">
        <v>84.094999999999999</v>
      </c>
      <c r="O36" s="258">
        <v>82.534999999999997</v>
      </c>
      <c r="P36" s="258">
        <v>18.8</v>
      </c>
      <c r="Q36" s="258">
        <v>30.7</v>
      </c>
      <c r="R36" s="258">
        <v>21.7</v>
      </c>
      <c r="S36" s="258">
        <v>4.7</v>
      </c>
      <c r="T36" s="16">
        <v>1</v>
      </c>
      <c r="U36" s="23">
        <f t="shared" si="1"/>
        <v>1039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8" t="s">
        <v>222</v>
      </c>
      <c r="C37" s="258" t="s">
        <v>194</v>
      </c>
      <c r="D37" s="258">
        <v>53781</v>
      </c>
      <c r="E37" s="258">
        <v>286635</v>
      </c>
      <c r="F37" s="258">
        <v>6.595199</v>
      </c>
      <c r="G37" s="258">
        <v>0</v>
      </c>
      <c r="H37" s="258">
        <v>81.311999999999998</v>
      </c>
      <c r="I37" s="258">
        <v>23.4</v>
      </c>
      <c r="J37" s="258">
        <v>44.8</v>
      </c>
      <c r="K37" s="258">
        <v>75.599999999999994</v>
      </c>
      <c r="L37" s="258">
        <v>1.0117</v>
      </c>
      <c r="M37" s="258">
        <v>78.759</v>
      </c>
      <c r="N37" s="258">
        <v>84.144000000000005</v>
      </c>
      <c r="O37" s="258">
        <v>81.259</v>
      </c>
      <c r="P37" s="258">
        <v>18.399999999999999</v>
      </c>
      <c r="Q37" s="258">
        <v>29.9</v>
      </c>
      <c r="R37" s="258">
        <v>21.3</v>
      </c>
      <c r="S37" s="258">
        <v>4.7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9" sqref="D9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1009531</v>
      </c>
      <c r="T6" s="22">
        <v>31</v>
      </c>
      <c r="U6" s="23">
        <f>D6-D7</f>
        <v>1676</v>
      </c>
      <c r="V6" s="4"/>
      <c r="W6" s="222"/>
      <c r="X6" s="222"/>
      <c r="Y6" s="225"/>
    </row>
    <row r="7" spans="1:25">
      <c r="A7" s="21">
        <v>31</v>
      </c>
      <c r="B7" s="228"/>
      <c r="C7" s="228"/>
      <c r="D7">
        <v>1007855</v>
      </c>
      <c r="T7" s="22">
        <v>30</v>
      </c>
      <c r="U7" s="23">
        <f>D7-D8</f>
        <v>768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28"/>
      <c r="C8" s="228"/>
      <c r="D8">
        <v>1007087</v>
      </c>
      <c r="T8" s="16">
        <v>29</v>
      </c>
      <c r="U8" s="23">
        <f>D8-D9</f>
        <v>1100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1005987</v>
      </c>
      <c r="E9" s="270">
        <v>144562</v>
      </c>
      <c r="F9" s="270">
        <v>6.5091239999999999</v>
      </c>
      <c r="G9" s="270">
        <v>0</v>
      </c>
      <c r="H9" s="270">
        <v>79.143000000000001</v>
      </c>
      <c r="I9" s="270">
        <v>20.7</v>
      </c>
      <c r="J9" s="270">
        <v>69.2</v>
      </c>
      <c r="K9" s="270">
        <v>137.5</v>
      </c>
      <c r="L9" s="270">
        <v>1.0111000000000001</v>
      </c>
      <c r="M9" s="270">
        <v>75.646000000000001</v>
      </c>
      <c r="N9" s="270">
        <v>82.921000000000006</v>
      </c>
      <c r="O9" s="270">
        <v>79.239000000000004</v>
      </c>
      <c r="P9" s="270">
        <v>15</v>
      </c>
      <c r="Q9" s="270">
        <v>26.3</v>
      </c>
      <c r="R9" s="270">
        <v>18.5</v>
      </c>
      <c r="S9" s="270">
        <v>5.38</v>
      </c>
      <c r="T9" s="22">
        <v>28</v>
      </c>
      <c r="U9" s="23">
        <f t="shared" ref="U9:U36" si="1">D9-D10</f>
        <v>1650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1004337</v>
      </c>
      <c r="E10" s="270">
        <v>144306</v>
      </c>
      <c r="F10" s="270">
        <v>6.3028069999999996</v>
      </c>
      <c r="G10" s="270">
        <v>0</v>
      </c>
      <c r="H10" s="270">
        <v>78.191000000000003</v>
      </c>
      <c r="I10" s="270">
        <v>21.4</v>
      </c>
      <c r="J10" s="270">
        <v>71</v>
      </c>
      <c r="K10" s="270">
        <v>131.80000000000001</v>
      </c>
      <c r="L10" s="270">
        <v>1.0105999999999999</v>
      </c>
      <c r="M10" s="270">
        <v>74.465000000000003</v>
      </c>
      <c r="N10" s="270">
        <v>82.149000000000001</v>
      </c>
      <c r="O10" s="270">
        <v>76.712999999999994</v>
      </c>
      <c r="P10" s="270">
        <v>16.5</v>
      </c>
      <c r="Q10" s="270">
        <v>26</v>
      </c>
      <c r="R10" s="270">
        <v>19.600000000000001</v>
      </c>
      <c r="S10" s="270">
        <v>5.37</v>
      </c>
      <c r="T10" s="16">
        <v>27</v>
      </c>
      <c r="U10" s="23">
        <f t="shared" si="1"/>
        <v>1688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1002649</v>
      </c>
      <c r="E11" s="270">
        <v>144041</v>
      </c>
      <c r="F11" s="270">
        <v>6.1667110000000003</v>
      </c>
      <c r="G11" s="270">
        <v>0</v>
      </c>
      <c r="H11" s="270">
        <v>78.052999999999997</v>
      </c>
      <c r="I11" s="270">
        <v>21.9</v>
      </c>
      <c r="J11" s="270">
        <v>75.7</v>
      </c>
      <c r="K11" s="270">
        <v>137.69999999999999</v>
      </c>
      <c r="L11" s="270">
        <v>1.0102</v>
      </c>
      <c r="M11" s="270">
        <v>75.061999999999998</v>
      </c>
      <c r="N11" s="270">
        <v>81.631</v>
      </c>
      <c r="O11" s="270">
        <v>75.150000000000006</v>
      </c>
      <c r="P11" s="270">
        <v>17.7</v>
      </c>
      <c r="Q11" s="270">
        <v>29.3</v>
      </c>
      <c r="R11" s="270">
        <v>20.7</v>
      </c>
      <c r="S11" s="270">
        <v>5.38</v>
      </c>
      <c r="T11" s="16">
        <v>26</v>
      </c>
      <c r="U11" s="23">
        <f t="shared" si="1"/>
        <v>1817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1000832</v>
      </c>
      <c r="E12" s="270">
        <v>143755</v>
      </c>
      <c r="F12" s="270">
        <v>6.2520300000000004</v>
      </c>
      <c r="G12" s="270">
        <v>0</v>
      </c>
      <c r="H12" s="270">
        <v>78.147999999999996</v>
      </c>
      <c r="I12" s="270">
        <v>21.7</v>
      </c>
      <c r="J12" s="270">
        <v>69.5</v>
      </c>
      <c r="K12" s="270">
        <v>142.1</v>
      </c>
      <c r="L12" s="270">
        <v>1.0105</v>
      </c>
      <c r="M12" s="270">
        <v>74.724000000000004</v>
      </c>
      <c r="N12" s="270">
        <v>82.019000000000005</v>
      </c>
      <c r="O12" s="270">
        <v>75.914000000000001</v>
      </c>
      <c r="P12" s="270">
        <v>16.8</v>
      </c>
      <c r="Q12" s="270">
        <v>27.5</v>
      </c>
      <c r="R12" s="270">
        <v>19.3</v>
      </c>
      <c r="S12" s="270">
        <v>5.37</v>
      </c>
      <c r="T12" s="16">
        <v>25</v>
      </c>
      <c r="U12" s="23">
        <f t="shared" si="1"/>
        <v>1652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999180</v>
      </c>
      <c r="E13" s="270">
        <v>143495</v>
      </c>
      <c r="F13" s="270">
        <v>6.3092110000000003</v>
      </c>
      <c r="G13" s="270">
        <v>0</v>
      </c>
      <c r="H13" s="270">
        <v>78.337999999999994</v>
      </c>
      <c r="I13" s="270">
        <v>22.4</v>
      </c>
      <c r="J13" s="270">
        <v>64.7</v>
      </c>
      <c r="K13" s="270">
        <v>137.5</v>
      </c>
      <c r="L13" s="270">
        <v>1.0105999999999999</v>
      </c>
      <c r="M13" s="270">
        <v>73.971999999999994</v>
      </c>
      <c r="N13" s="270">
        <v>81.58</v>
      </c>
      <c r="O13" s="270">
        <v>76.835999999999999</v>
      </c>
      <c r="P13" s="270">
        <v>17.7</v>
      </c>
      <c r="Q13" s="270">
        <v>28</v>
      </c>
      <c r="R13" s="270">
        <v>19.7</v>
      </c>
      <c r="S13" s="270">
        <v>5.38</v>
      </c>
      <c r="T13" s="16">
        <v>24</v>
      </c>
      <c r="U13" s="23">
        <f t="shared" si="1"/>
        <v>1541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997639</v>
      </c>
      <c r="E14" s="270">
        <v>143252</v>
      </c>
      <c r="F14" s="270">
        <v>6.4433850000000001</v>
      </c>
      <c r="G14" s="270">
        <v>0</v>
      </c>
      <c r="H14" s="270">
        <v>82.856999999999999</v>
      </c>
      <c r="I14" s="270">
        <v>20.2</v>
      </c>
      <c r="J14" s="270">
        <v>15.3</v>
      </c>
      <c r="K14" s="270">
        <v>100.2</v>
      </c>
      <c r="L14" s="270">
        <v>1.0108999999999999</v>
      </c>
      <c r="M14" s="270">
        <v>77.873000000000005</v>
      </c>
      <c r="N14" s="270">
        <v>84.024000000000001</v>
      </c>
      <c r="O14" s="270">
        <v>78.608000000000004</v>
      </c>
      <c r="P14" s="270">
        <v>15.9</v>
      </c>
      <c r="Q14" s="270">
        <v>26.5</v>
      </c>
      <c r="R14" s="270">
        <v>19.399999999999999</v>
      </c>
      <c r="S14" s="270">
        <v>5.38</v>
      </c>
      <c r="T14" s="16">
        <v>23</v>
      </c>
      <c r="U14" s="23">
        <f t="shared" si="1"/>
        <v>370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997269</v>
      </c>
      <c r="E15" s="270">
        <v>143197</v>
      </c>
      <c r="F15" s="270">
        <v>6.8673089999999997</v>
      </c>
      <c r="G15" s="270">
        <v>0</v>
      </c>
      <c r="H15" s="270">
        <v>81.284000000000006</v>
      </c>
      <c r="I15" s="270">
        <v>21.1</v>
      </c>
      <c r="J15" s="270">
        <v>53.9</v>
      </c>
      <c r="K15" s="270">
        <v>131.30000000000001</v>
      </c>
      <c r="L15" s="270">
        <v>1.0121</v>
      </c>
      <c r="M15" s="270">
        <v>75.548000000000002</v>
      </c>
      <c r="N15" s="270">
        <v>83.914000000000001</v>
      </c>
      <c r="O15" s="270">
        <v>83.516999999999996</v>
      </c>
      <c r="P15" s="270">
        <v>15.4</v>
      </c>
      <c r="Q15" s="270">
        <v>26.4</v>
      </c>
      <c r="R15" s="270">
        <v>16.600000000000001</v>
      </c>
      <c r="S15" s="270">
        <v>5.38</v>
      </c>
      <c r="T15" s="16">
        <v>22</v>
      </c>
      <c r="U15" s="23">
        <f t="shared" si="1"/>
        <v>1267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996002</v>
      </c>
      <c r="E16" s="270">
        <v>143003</v>
      </c>
      <c r="F16" s="270">
        <v>6.3670049999999998</v>
      </c>
      <c r="G16" s="270">
        <v>0</v>
      </c>
      <c r="H16" s="270">
        <v>78.344999999999999</v>
      </c>
      <c r="I16" s="270">
        <v>21.4</v>
      </c>
      <c r="J16" s="270">
        <v>69.900000000000006</v>
      </c>
      <c r="K16" s="270">
        <v>137.9</v>
      </c>
      <c r="L16" s="270">
        <v>1.0105999999999999</v>
      </c>
      <c r="M16" s="270">
        <v>75.709999999999994</v>
      </c>
      <c r="N16" s="270">
        <v>81.715000000000003</v>
      </c>
      <c r="O16" s="270">
        <v>77.694000000000003</v>
      </c>
      <c r="P16" s="270">
        <v>18.5</v>
      </c>
      <c r="Q16" s="270">
        <v>27.2</v>
      </c>
      <c r="R16" s="270">
        <v>19.899999999999999</v>
      </c>
      <c r="S16" s="270">
        <v>5.39</v>
      </c>
      <c r="T16" s="22">
        <v>21</v>
      </c>
      <c r="U16" s="23">
        <f t="shared" si="1"/>
        <v>1661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994341</v>
      </c>
      <c r="E17" s="270">
        <v>142743</v>
      </c>
      <c r="F17" s="270">
        <v>6.4681280000000001</v>
      </c>
      <c r="G17" s="270">
        <v>0</v>
      </c>
      <c r="H17" s="270">
        <v>78.807000000000002</v>
      </c>
      <c r="I17" s="270">
        <v>22.1</v>
      </c>
      <c r="J17" s="270">
        <v>72.7</v>
      </c>
      <c r="K17" s="270">
        <v>140.9</v>
      </c>
      <c r="L17" s="270">
        <v>1.0108999999999999</v>
      </c>
      <c r="M17" s="270">
        <v>75.192999999999998</v>
      </c>
      <c r="N17" s="270">
        <v>81.438999999999993</v>
      </c>
      <c r="O17" s="270">
        <v>78.938000000000002</v>
      </c>
      <c r="P17" s="270">
        <v>17.7</v>
      </c>
      <c r="Q17" s="270">
        <v>28.4</v>
      </c>
      <c r="R17" s="270">
        <v>19.399999999999999</v>
      </c>
      <c r="S17" s="270">
        <v>5.39</v>
      </c>
      <c r="T17" s="16">
        <v>20</v>
      </c>
      <c r="U17" s="23">
        <f t="shared" si="1"/>
        <v>1732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992609</v>
      </c>
      <c r="E18" s="270">
        <v>142472</v>
      </c>
      <c r="F18" s="270">
        <v>6.4985179999999998</v>
      </c>
      <c r="G18" s="270">
        <v>0</v>
      </c>
      <c r="H18" s="270">
        <v>79.951999999999998</v>
      </c>
      <c r="I18" s="270">
        <v>23</v>
      </c>
      <c r="J18" s="270">
        <v>71.5</v>
      </c>
      <c r="K18" s="270">
        <v>138.9</v>
      </c>
      <c r="L18" s="270">
        <v>1.0106999999999999</v>
      </c>
      <c r="M18" s="270">
        <v>76.108000000000004</v>
      </c>
      <c r="N18" s="270">
        <v>82.409000000000006</v>
      </c>
      <c r="O18" s="270">
        <v>79.962000000000003</v>
      </c>
      <c r="P18" s="270">
        <v>17.5</v>
      </c>
      <c r="Q18" s="270">
        <v>30.3</v>
      </c>
      <c r="R18" s="270">
        <v>21.2</v>
      </c>
      <c r="S18" s="270">
        <v>5.38</v>
      </c>
      <c r="T18" s="16">
        <v>19</v>
      </c>
      <c r="U18" s="23">
        <f t="shared" si="1"/>
        <v>1705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990904</v>
      </c>
      <c r="E19" s="270">
        <v>142208</v>
      </c>
      <c r="F19" s="270">
        <v>6.4309430000000001</v>
      </c>
      <c r="G19" s="270">
        <v>0</v>
      </c>
      <c r="H19" s="270">
        <v>79.644999999999996</v>
      </c>
      <c r="I19" s="270">
        <v>22.1</v>
      </c>
      <c r="J19" s="270">
        <v>69.7</v>
      </c>
      <c r="K19" s="270">
        <v>137.1</v>
      </c>
      <c r="L19" s="270">
        <v>1.0107999999999999</v>
      </c>
      <c r="M19" s="270">
        <v>75.840999999999994</v>
      </c>
      <c r="N19" s="270">
        <v>82.894000000000005</v>
      </c>
      <c r="O19" s="270">
        <v>78.525999999999996</v>
      </c>
      <c r="P19" s="270">
        <v>16.8</v>
      </c>
      <c r="Q19" s="270">
        <v>28.7</v>
      </c>
      <c r="R19" s="270">
        <v>19.7</v>
      </c>
      <c r="S19" s="270">
        <v>5.37</v>
      </c>
      <c r="T19" s="16">
        <v>18</v>
      </c>
      <c r="U19" s="23">
        <f t="shared" si="1"/>
        <v>1661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989243</v>
      </c>
      <c r="E20" s="270">
        <v>141950</v>
      </c>
      <c r="F20" s="270">
        <v>6.3429479999999998</v>
      </c>
      <c r="G20" s="270">
        <v>0</v>
      </c>
      <c r="H20" s="270">
        <v>78.956999999999994</v>
      </c>
      <c r="I20" s="270">
        <v>21.4</v>
      </c>
      <c r="J20" s="270">
        <v>70.099999999999994</v>
      </c>
      <c r="K20" s="270">
        <v>148.4</v>
      </c>
      <c r="L20" s="270">
        <v>1.0106999999999999</v>
      </c>
      <c r="M20" s="270">
        <v>75.606999999999999</v>
      </c>
      <c r="N20" s="270">
        <v>82.063000000000002</v>
      </c>
      <c r="O20" s="270">
        <v>77.105999999999995</v>
      </c>
      <c r="P20" s="270">
        <v>17.100000000000001</v>
      </c>
      <c r="Q20" s="270">
        <v>28.6</v>
      </c>
      <c r="R20" s="270">
        <v>19.100000000000001</v>
      </c>
      <c r="S20" s="270">
        <v>5.38</v>
      </c>
      <c r="T20" s="16">
        <v>17</v>
      </c>
      <c r="U20" s="23">
        <f t="shared" si="1"/>
        <v>1676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987567</v>
      </c>
      <c r="E21" s="270">
        <v>141689</v>
      </c>
      <c r="F21" s="270">
        <v>6.4577920000000004</v>
      </c>
      <c r="G21" s="270">
        <v>0</v>
      </c>
      <c r="H21" s="270">
        <v>81.734999999999999</v>
      </c>
      <c r="I21" s="270">
        <v>21.2</v>
      </c>
      <c r="J21" s="270">
        <v>16.2</v>
      </c>
      <c r="K21" s="270">
        <v>101.6</v>
      </c>
      <c r="L21" s="270">
        <v>1.0109999999999999</v>
      </c>
      <c r="M21" s="270">
        <v>77.563999999999993</v>
      </c>
      <c r="N21" s="270">
        <v>83.468999999999994</v>
      </c>
      <c r="O21" s="270">
        <v>78.591999999999999</v>
      </c>
      <c r="P21" s="270">
        <v>13.1</v>
      </c>
      <c r="Q21" s="270">
        <v>31.8</v>
      </c>
      <c r="R21" s="270">
        <v>18.7</v>
      </c>
      <c r="S21" s="270">
        <v>5.38</v>
      </c>
      <c r="T21" s="16">
        <v>16</v>
      </c>
      <c r="U21" s="23">
        <f t="shared" si="1"/>
        <v>377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987190</v>
      </c>
      <c r="E22" s="270">
        <v>141632</v>
      </c>
      <c r="F22" s="270">
        <v>6.7104999999999997</v>
      </c>
      <c r="G22" s="270">
        <v>0</v>
      </c>
      <c r="H22" s="270">
        <v>81.296999999999997</v>
      </c>
      <c r="I22" s="270">
        <v>22.6</v>
      </c>
      <c r="J22" s="270">
        <v>68.599999999999994</v>
      </c>
      <c r="K22" s="270">
        <v>133.4</v>
      </c>
      <c r="L22" s="270">
        <v>1.0116000000000001</v>
      </c>
      <c r="M22" s="270">
        <v>79.111999999999995</v>
      </c>
      <c r="N22" s="270">
        <v>83.256</v>
      </c>
      <c r="O22" s="270">
        <v>81.802000000000007</v>
      </c>
      <c r="P22" s="270">
        <v>16.100000000000001</v>
      </c>
      <c r="Q22" s="270">
        <v>31.4</v>
      </c>
      <c r="R22" s="270">
        <v>17.899999999999999</v>
      </c>
      <c r="S22" s="270">
        <v>5.39</v>
      </c>
      <c r="T22" s="16">
        <v>15</v>
      </c>
      <c r="U22" s="23">
        <f t="shared" si="1"/>
        <v>1623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985567</v>
      </c>
      <c r="E23" s="270">
        <v>141384</v>
      </c>
      <c r="F23" s="270">
        <v>6.5147139999999997</v>
      </c>
      <c r="G23" s="270">
        <v>0</v>
      </c>
      <c r="H23" s="270">
        <v>80.152000000000001</v>
      </c>
      <c r="I23" s="270">
        <v>21.9</v>
      </c>
      <c r="J23" s="270">
        <v>67.900000000000006</v>
      </c>
      <c r="K23" s="270">
        <v>137.80000000000001</v>
      </c>
      <c r="L23" s="270">
        <v>1.0107999999999999</v>
      </c>
      <c r="M23" s="270">
        <v>77.055999999999997</v>
      </c>
      <c r="N23" s="270">
        <v>83.155000000000001</v>
      </c>
      <c r="O23" s="270">
        <v>80.006</v>
      </c>
      <c r="P23" s="270">
        <v>15.2</v>
      </c>
      <c r="Q23" s="270">
        <v>28.7</v>
      </c>
      <c r="R23" s="270">
        <v>20.7</v>
      </c>
      <c r="S23" s="270">
        <v>5.38</v>
      </c>
      <c r="T23" s="22">
        <v>14</v>
      </c>
      <c r="U23" s="23">
        <f t="shared" si="1"/>
        <v>1622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983945</v>
      </c>
      <c r="E24" s="270">
        <v>141134</v>
      </c>
      <c r="F24" s="270">
        <v>6.4448299999999996</v>
      </c>
      <c r="G24" s="270">
        <v>0</v>
      </c>
      <c r="H24" s="270">
        <v>78.908000000000001</v>
      </c>
      <c r="I24" s="270">
        <v>21.9</v>
      </c>
      <c r="J24" s="270">
        <v>68.099999999999994</v>
      </c>
      <c r="K24" s="270">
        <v>139.5</v>
      </c>
      <c r="L24" s="270">
        <v>1.0107999999999999</v>
      </c>
      <c r="M24" s="270">
        <v>76.463999999999999</v>
      </c>
      <c r="N24" s="270">
        <v>82.481999999999999</v>
      </c>
      <c r="O24" s="270">
        <v>78.697999999999993</v>
      </c>
      <c r="P24" s="270">
        <v>17.100000000000001</v>
      </c>
      <c r="Q24" s="270">
        <v>27</v>
      </c>
      <c r="R24" s="270">
        <v>19.600000000000001</v>
      </c>
      <c r="S24" s="270">
        <v>5.38</v>
      </c>
      <c r="T24" s="16">
        <v>13</v>
      </c>
      <c r="U24" s="23">
        <f t="shared" si="1"/>
        <v>1619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982326</v>
      </c>
      <c r="E25" s="270">
        <v>140881</v>
      </c>
      <c r="F25" s="270">
        <v>6.286143</v>
      </c>
      <c r="G25" s="270">
        <v>0</v>
      </c>
      <c r="H25" s="270">
        <v>78.617999999999995</v>
      </c>
      <c r="I25" s="270">
        <v>21.6</v>
      </c>
      <c r="J25" s="270">
        <v>67.3</v>
      </c>
      <c r="K25" s="270">
        <v>137.19999999999999</v>
      </c>
      <c r="L25" s="270">
        <v>1.0103</v>
      </c>
      <c r="M25" s="270">
        <v>75.668000000000006</v>
      </c>
      <c r="N25" s="270">
        <v>82.001000000000005</v>
      </c>
      <c r="O25" s="270">
        <v>77.004999999999995</v>
      </c>
      <c r="P25" s="270">
        <v>16.7</v>
      </c>
      <c r="Q25" s="270">
        <v>26.5</v>
      </c>
      <c r="R25" s="270">
        <v>21.3</v>
      </c>
      <c r="S25" s="270">
        <v>5.39</v>
      </c>
      <c r="T25" s="16">
        <v>12</v>
      </c>
      <c r="U25" s="23">
        <f t="shared" si="1"/>
        <v>1609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980717</v>
      </c>
      <c r="E26" s="270">
        <v>140629</v>
      </c>
      <c r="F26" s="270">
        <v>6.3736790000000001</v>
      </c>
      <c r="G26" s="270">
        <v>0</v>
      </c>
      <c r="H26" s="270">
        <v>78.960999999999999</v>
      </c>
      <c r="I26" s="270">
        <v>21.9</v>
      </c>
      <c r="J26" s="270">
        <v>64.8</v>
      </c>
      <c r="K26" s="270">
        <v>124.9</v>
      </c>
      <c r="L26" s="270">
        <v>1.0106999999999999</v>
      </c>
      <c r="M26" s="270">
        <v>76.661000000000001</v>
      </c>
      <c r="N26" s="270">
        <v>81.820999999999998</v>
      </c>
      <c r="O26" s="270">
        <v>77.587000000000003</v>
      </c>
      <c r="P26" s="270">
        <v>16.8</v>
      </c>
      <c r="Q26" s="270">
        <v>28</v>
      </c>
      <c r="R26" s="270">
        <v>19.2</v>
      </c>
      <c r="S26" s="270">
        <v>5.38</v>
      </c>
      <c r="T26" s="16">
        <v>11</v>
      </c>
      <c r="U26" s="23">
        <f t="shared" si="1"/>
        <v>1542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979175</v>
      </c>
      <c r="E27" s="270">
        <v>140388</v>
      </c>
      <c r="F27" s="270">
        <v>6.3873810000000004</v>
      </c>
      <c r="G27" s="270">
        <v>0</v>
      </c>
      <c r="H27" s="270">
        <v>78.866</v>
      </c>
      <c r="I27" s="270">
        <v>22.3</v>
      </c>
      <c r="J27" s="270">
        <v>62</v>
      </c>
      <c r="K27" s="270">
        <v>134.19999999999999</v>
      </c>
      <c r="L27" s="270">
        <v>1.0107999999999999</v>
      </c>
      <c r="M27" s="270">
        <v>76.313999999999993</v>
      </c>
      <c r="N27" s="270">
        <v>83.051000000000002</v>
      </c>
      <c r="O27" s="270">
        <v>77.804000000000002</v>
      </c>
      <c r="P27" s="270">
        <v>16.600000000000001</v>
      </c>
      <c r="Q27" s="270">
        <v>31</v>
      </c>
      <c r="R27" s="270">
        <v>19.3</v>
      </c>
      <c r="S27" s="270">
        <v>5.38</v>
      </c>
      <c r="T27" s="16">
        <v>10</v>
      </c>
      <c r="U27" s="23">
        <f t="shared" si="1"/>
        <v>1486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977689</v>
      </c>
      <c r="E28" s="270">
        <v>140156</v>
      </c>
      <c r="F28" s="270">
        <v>6.3909149999999997</v>
      </c>
      <c r="G28" s="270">
        <v>0</v>
      </c>
      <c r="H28" s="270">
        <v>81.454999999999998</v>
      </c>
      <c r="I28" s="270">
        <v>22.1</v>
      </c>
      <c r="J28" s="270">
        <v>53.1</v>
      </c>
      <c r="K28" s="270">
        <v>121.5</v>
      </c>
      <c r="L28" s="270">
        <v>1.0105999999999999</v>
      </c>
      <c r="M28" s="270">
        <v>76.962000000000003</v>
      </c>
      <c r="N28" s="270">
        <v>83.733999999999995</v>
      </c>
      <c r="O28" s="270">
        <v>78.156999999999996</v>
      </c>
      <c r="P28" s="270">
        <v>17.2</v>
      </c>
      <c r="Q28" s="270">
        <v>32.700000000000003</v>
      </c>
      <c r="R28" s="270">
        <v>20.3</v>
      </c>
      <c r="S28" s="270">
        <v>5.38</v>
      </c>
      <c r="T28" s="16">
        <v>9</v>
      </c>
      <c r="U28" s="23">
        <f t="shared" si="1"/>
        <v>1245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70" t="s">
        <v>224</v>
      </c>
      <c r="C29" s="270" t="s">
        <v>194</v>
      </c>
      <c r="D29" s="270">
        <v>976444</v>
      </c>
      <c r="E29" s="270">
        <v>139968</v>
      </c>
      <c r="F29" s="270">
        <v>6.7561920000000004</v>
      </c>
      <c r="G29" s="270">
        <v>0</v>
      </c>
      <c r="H29" s="270">
        <v>80.215999999999994</v>
      </c>
      <c r="I29" s="270">
        <v>22.2</v>
      </c>
      <c r="J29" s="270">
        <v>67.099999999999994</v>
      </c>
      <c r="K29" s="270">
        <v>135.80000000000001</v>
      </c>
      <c r="L29" s="270">
        <v>1.0115000000000001</v>
      </c>
      <c r="M29" s="270">
        <v>77.673000000000002</v>
      </c>
      <c r="N29" s="270">
        <v>83.108000000000004</v>
      </c>
      <c r="O29" s="270">
        <v>83.007999999999996</v>
      </c>
      <c r="P29" s="270">
        <v>16.5</v>
      </c>
      <c r="Q29" s="270">
        <v>30.7</v>
      </c>
      <c r="R29" s="270">
        <v>19.600000000000001</v>
      </c>
      <c r="S29" s="270">
        <v>5.39</v>
      </c>
      <c r="T29" s="16">
        <v>8</v>
      </c>
      <c r="U29" s="23">
        <f t="shared" si="1"/>
        <v>1599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57" t="s">
        <v>215</v>
      </c>
      <c r="C30" s="257" t="s">
        <v>194</v>
      </c>
      <c r="D30" s="257">
        <v>974845</v>
      </c>
      <c r="E30" s="257">
        <v>139721</v>
      </c>
      <c r="F30" s="257">
        <v>6.3851990000000001</v>
      </c>
      <c r="G30" s="257">
        <v>0</v>
      </c>
      <c r="H30" s="257">
        <v>79.509</v>
      </c>
      <c r="I30" s="257">
        <v>21.9</v>
      </c>
      <c r="J30" s="257">
        <v>64.8</v>
      </c>
      <c r="K30" s="257">
        <v>140.9</v>
      </c>
      <c r="L30" s="257">
        <v>1.0105999999999999</v>
      </c>
      <c r="M30" s="257">
        <v>76.506</v>
      </c>
      <c r="N30" s="257">
        <v>84.602999999999994</v>
      </c>
      <c r="O30" s="257">
        <v>78.111999999999995</v>
      </c>
      <c r="P30" s="257">
        <v>17.2</v>
      </c>
      <c r="Q30" s="257">
        <v>28.6</v>
      </c>
      <c r="R30" s="257">
        <v>20.399999999999999</v>
      </c>
      <c r="S30" s="257">
        <v>5.39</v>
      </c>
      <c r="T30" s="22">
        <v>7</v>
      </c>
      <c r="U30" s="23">
        <f t="shared" si="1"/>
        <v>1552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57" t="s">
        <v>216</v>
      </c>
      <c r="C31" s="257" t="s">
        <v>194</v>
      </c>
      <c r="D31" s="257">
        <v>973293</v>
      </c>
      <c r="E31" s="257">
        <v>139480</v>
      </c>
      <c r="F31" s="257">
        <v>6.3782120000000004</v>
      </c>
      <c r="G31" s="257">
        <v>0</v>
      </c>
      <c r="H31" s="257">
        <v>78.948999999999998</v>
      </c>
      <c r="I31" s="257">
        <v>21.7</v>
      </c>
      <c r="J31" s="257">
        <v>69.3</v>
      </c>
      <c r="K31" s="257">
        <v>138.19999999999999</v>
      </c>
      <c r="L31" s="257">
        <v>1.0105999999999999</v>
      </c>
      <c r="M31" s="257">
        <v>75.811000000000007</v>
      </c>
      <c r="N31" s="257">
        <v>82.311999999999998</v>
      </c>
      <c r="O31" s="257">
        <v>78.001000000000005</v>
      </c>
      <c r="P31" s="257">
        <v>16.7</v>
      </c>
      <c r="Q31" s="257">
        <v>29.1</v>
      </c>
      <c r="R31" s="257">
        <v>20.3</v>
      </c>
      <c r="S31" s="257">
        <v>5.38</v>
      </c>
      <c r="T31" s="16">
        <v>6</v>
      </c>
      <c r="U31" s="23">
        <f t="shared" si="1"/>
        <v>1650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57" t="s">
        <v>217</v>
      </c>
      <c r="C32" s="257" t="s">
        <v>194</v>
      </c>
      <c r="D32" s="257">
        <v>971643</v>
      </c>
      <c r="E32" s="257">
        <v>139223</v>
      </c>
      <c r="F32" s="257">
        <v>6.4845319999999997</v>
      </c>
      <c r="G32" s="257">
        <v>0</v>
      </c>
      <c r="H32" s="257">
        <v>78.754999999999995</v>
      </c>
      <c r="I32" s="257">
        <v>22.1</v>
      </c>
      <c r="J32" s="257">
        <v>66.5</v>
      </c>
      <c r="K32" s="257">
        <v>138.4</v>
      </c>
      <c r="L32" s="257">
        <v>1.0107999999999999</v>
      </c>
      <c r="M32" s="257">
        <v>74.882999999999996</v>
      </c>
      <c r="N32" s="257">
        <v>81.968000000000004</v>
      </c>
      <c r="O32" s="257">
        <v>79.662999999999997</v>
      </c>
      <c r="P32" s="257">
        <v>17.100000000000001</v>
      </c>
      <c r="Q32" s="257">
        <v>29.8</v>
      </c>
      <c r="R32" s="257">
        <v>20.9</v>
      </c>
      <c r="S32" s="257">
        <v>5.39</v>
      </c>
      <c r="T32" s="16">
        <v>5</v>
      </c>
      <c r="U32" s="23">
        <f t="shared" si="1"/>
        <v>1582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57" t="s">
        <v>218</v>
      </c>
      <c r="C33" s="257" t="s">
        <v>194</v>
      </c>
      <c r="D33" s="257">
        <v>970061</v>
      </c>
      <c r="E33" s="257">
        <v>138975</v>
      </c>
      <c r="F33" s="257">
        <v>6.3330979999999997</v>
      </c>
      <c r="G33" s="257">
        <v>0</v>
      </c>
      <c r="H33" s="257">
        <v>78.489000000000004</v>
      </c>
      <c r="I33" s="257">
        <v>23.2</v>
      </c>
      <c r="J33" s="257">
        <v>68.5</v>
      </c>
      <c r="K33" s="257">
        <v>136.5</v>
      </c>
      <c r="L33" s="257">
        <v>1.0104</v>
      </c>
      <c r="M33" s="257">
        <v>74.477000000000004</v>
      </c>
      <c r="N33" s="257">
        <v>82.156000000000006</v>
      </c>
      <c r="O33" s="257">
        <v>77.619</v>
      </c>
      <c r="P33" s="257">
        <v>17.3</v>
      </c>
      <c r="Q33" s="257">
        <v>30.8</v>
      </c>
      <c r="R33" s="257">
        <v>21.1</v>
      </c>
      <c r="S33" s="257">
        <v>5.39</v>
      </c>
      <c r="T33" s="16">
        <v>4</v>
      </c>
      <c r="U33" s="23">
        <f t="shared" si="1"/>
        <v>1638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57" t="s">
        <v>219</v>
      </c>
      <c r="C34" s="257" t="s">
        <v>194</v>
      </c>
      <c r="D34" s="257">
        <v>968423</v>
      </c>
      <c r="E34" s="257">
        <v>138717</v>
      </c>
      <c r="F34" s="257">
        <v>6.5115280000000002</v>
      </c>
      <c r="G34" s="257">
        <v>0</v>
      </c>
      <c r="H34" s="257">
        <v>80.844999999999999</v>
      </c>
      <c r="I34" s="257">
        <v>22.4</v>
      </c>
      <c r="J34" s="257">
        <v>70.099999999999994</v>
      </c>
      <c r="K34" s="257">
        <v>130.80000000000001</v>
      </c>
      <c r="L34" s="257">
        <v>1.0108999999999999</v>
      </c>
      <c r="M34" s="257">
        <v>78.858000000000004</v>
      </c>
      <c r="N34" s="257">
        <v>82.375</v>
      </c>
      <c r="O34" s="257">
        <v>79.686999999999998</v>
      </c>
      <c r="P34" s="257">
        <v>16.8</v>
      </c>
      <c r="Q34" s="257">
        <v>28.8</v>
      </c>
      <c r="R34" s="257">
        <v>19.8</v>
      </c>
      <c r="S34" s="257">
        <v>5.39</v>
      </c>
      <c r="T34" s="16">
        <v>3</v>
      </c>
      <c r="U34" s="23">
        <f t="shared" si="1"/>
        <v>1672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57" t="s">
        <v>220</v>
      </c>
      <c r="C35" s="257" t="s">
        <v>194</v>
      </c>
      <c r="D35" s="257">
        <v>966751</v>
      </c>
      <c r="E35" s="257">
        <v>138461</v>
      </c>
      <c r="F35" s="257">
        <v>6.5992160000000002</v>
      </c>
      <c r="G35" s="257">
        <v>0</v>
      </c>
      <c r="H35" s="257">
        <v>82.66</v>
      </c>
      <c r="I35" s="257">
        <v>22.9</v>
      </c>
      <c r="J35" s="257">
        <v>38.799999999999997</v>
      </c>
      <c r="K35" s="257">
        <v>133.9</v>
      </c>
      <c r="L35" s="257">
        <v>1.0111000000000001</v>
      </c>
      <c r="M35" s="257">
        <v>79.087999999999994</v>
      </c>
      <c r="N35" s="257">
        <v>85.042000000000002</v>
      </c>
      <c r="O35" s="257">
        <v>81.031999999999996</v>
      </c>
      <c r="P35" s="257">
        <v>16.7</v>
      </c>
      <c r="Q35" s="257">
        <v>32.200000000000003</v>
      </c>
      <c r="R35" s="257">
        <v>20.2</v>
      </c>
      <c r="S35" s="257">
        <v>5.39</v>
      </c>
      <c r="T35" s="16">
        <v>2</v>
      </c>
      <c r="U35" s="23">
        <f t="shared" si="1"/>
        <v>910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57" t="s">
        <v>221</v>
      </c>
      <c r="C36" s="257" t="s">
        <v>194</v>
      </c>
      <c r="D36" s="257">
        <v>965841</v>
      </c>
      <c r="E36" s="257">
        <v>138325</v>
      </c>
      <c r="F36" s="257">
        <v>6.7379259999999999</v>
      </c>
      <c r="G36" s="257">
        <v>0</v>
      </c>
      <c r="H36" s="257">
        <v>82.046000000000006</v>
      </c>
      <c r="I36" s="257">
        <v>21.6</v>
      </c>
      <c r="J36" s="257">
        <v>63.2</v>
      </c>
      <c r="K36" s="257">
        <v>131.30000000000001</v>
      </c>
      <c r="L36" s="257">
        <v>1.0115000000000001</v>
      </c>
      <c r="M36" s="257">
        <v>79.988</v>
      </c>
      <c r="N36" s="257">
        <v>84.049000000000007</v>
      </c>
      <c r="O36" s="257">
        <v>82.477999999999994</v>
      </c>
      <c r="P36" s="257">
        <v>16.3</v>
      </c>
      <c r="Q36" s="257">
        <v>27.9</v>
      </c>
      <c r="R36" s="257">
        <v>18.8</v>
      </c>
      <c r="S36" s="257">
        <v>5.39</v>
      </c>
      <c r="T36" s="16">
        <v>1</v>
      </c>
      <c r="U36" s="23">
        <f t="shared" si="1"/>
        <v>1506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57" t="s">
        <v>222</v>
      </c>
      <c r="C37" s="257" t="s">
        <v>194</v>
      </c>
      <c r="D37" s="257">
        <v>964335</v>
      </c>
      <c r="E37" s="257">
        <v>138097</v>
      </c>
      <c r="F37" s="257">
        <v>6.5901560000000003</v>
      </c>
      <c r="G37" s="257">
        <v>0</v>
      </c>
      <c r="H37" s="257">
        <v>81.046999999999997</v>
      </c>
      <c r="I37" s="257">
        <v>21.7</v>
      </c>
      <c r="J37" s="257">
        <v>57.1</v>
      </c>
      <c r="K37" s="257">
        <v>138.30000000000001</v>
      </c>
      <c r="L37" s="257">
        <v>1.0109999999999999</v>
      </c>
      <c r="M37" s="257">
        <v>78.194999999999993</v>
      </c>
      <c r="N37" s="257">
        <v>84.021000000000001</v>
      </c>
      <c r="O37" s="257">
        <v>80.927999999999997</v>
      </c>
      <c r="P37" s="257">
        <v>15.9</v>
      </c>
      <c r="Q37" s="257">
        <v>29.6</v>
      </c>
      <c r="R37" s="257">
        <v>20.3</v>
      </c>
      <c r="S37" s="257">
        <v>5.4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42"/>
  <sheetViews>
    <sheetView view="pageBreakPreview" zoomScale="80" zoomScaleNormal="100" zoomScaleSheetLayoutView="80" workbookViewId="0">
      <pane xSplit="1" ySplit="5" topLeftCell="B11" activePane="bottomRight" state="frozen"/>
      <selection pane="topRight" activeCell="B1" sqref="B1"/>
      <selection pane="bottomLeft" activeCell="A6" sqref="A6"/>
      <selection pane="bottomRight" activeCell="B1" sqref="B1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</cols>
  <sheetData>
    <row r="1" spans="1:22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</row>
    <row r="2" spans="1:22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</row>
    <row r="3" spans="1:22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</row>
    <row r="4" spans="1:22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</row>
    <row r="5" spans="1:22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</row>
    <row r="6" spans="1:22">
      <c r="A6" s="16">
        <v>32</v>
      </c>
      <c r="T6" s="22">
        <v>31</v>
      </c>
      <c r="U6" s="23">
        <f t="shared" ref="U6:U36" si="0">D6-D7</f>
        <v>0</v>
      </c>
      <c r="V6" s="4"/>
    </row>
    <row r="7" spans="1:22">
      <c r="A7" s="21">
        <v>31</v>
      </c>
      <c r="T7" s="22">
        <v>30</v>
      </c>
      <c r="U7" s="23">
        <f t="shared" si="0"/>
        <v>0</v>
      </c>
      <c r="V7" s="24">
        <v>1</v>
      </c>
    </row>
    <row r="8" spans="1:22">
      <c r="A8" s="16">
        <v>30</v>
      </c>
      <c r="T8" s="16">
        <v>29</v>
      </c>
      <c r="U8" s="23">
        <f t="shared" si="0"/>
        <v>0</v>
      </c>
      <c r="V8" s="4"/>
    </row>
    <row r="9" spans="1:22" s="25" customFormat="1">
      <c r="A9" s="21">
        <v>29</v>
      </c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 s="22">
        <v>28</v>
      </c>
      <c r="U9" s="23">
        <f t="shared" si="0"/>
        <v>0</v>
      </c>
      <c r="V9" s="24">
        <v>29</v>
      </c>
    </row>
    <row r="10" spans="1:22">
      <c r="A10" s="16">
        <v>28</v>
      </c>
      <c r="T10" s="16">
        <v>27</v>
      </c>
      <c r="U10" s="23">
        <f t="shared" si="0"/>
        <v>0</v>
      </c>
      <c r="V10" s="16"/>
    </row>
    <row r="11" spans="1:22">
      <c r="A11" s="16">
        <v>27</v>
      </c>
      <c r="T11" s="16">
        <v>26</v>
      </c>
      <c r="U11" s="23">
        <f t="shared" si="0"/>
        <v>0</v>
      </c>
      <c r="V11" s="16"/>
    </row>
    <row r="12" spans="1:22">
      <c r="A12" s="16">
        <v>26</v>
      </c>
      <c r="T12" s="16">
        <v>25</v>
      </c>
      <c r="U12" s="23">
        <f t="shared" si="0"/>
        <v>0</v>
      </c>
      <c r="V12" s="16"/>
    </row>
    <row r="13" spans="1:22">
      <c r="A13" s="16">
        <v>25</v>
      </c>
      <c r="T13" s="16">
        <v>24</v>
      </c>
      <c r="U13" s="23">
        <f t="shared" si="0"/>
        <v>0</v>
      </c>
      <c r="V13" s="16"/>
    </row>
    <row r="14" spans="1:22">
      <c r="A14" s="16">
        <v>24</v>
      </c>
      <c r="T14" s="16">
        <v>23</v>
      </c>
      <c r="U14" s="23">
        <f t="shared" si="0"/>
        <v>0</v>
      </c>
      <c r="V14" s="16"/>
    </row>
    <row r="15" spans="1:22">
      <c r="A15" s="16">
        <v>23</v>
      </c>
      <c r="T15" s="16">
        <v>22</v>
      </c>
      <c r="U15" s="23">
        <f t="shared" si="0"/>
        <v>0</v>
      </c>
      <c r="V15" s="16"/>
    </row>
    <row r="16" spans="1:22" s="25" customFormat="1">
      <c r="A16" s="21">
        <v>22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 s="22">
        <v>21</v>
      </c>
      <c r="U16" s="23">
        <f t="shared" si="0"/>
        <v>0</v>
      </c>
      <c r="V16" s="24">
        <v>22</v>
      </c>
    </row>
    <row r="17" spans="1:22">
      <c r="A17" s="16">
        <v>21</v>
      </c>
      <c r="T17" s="16">
        <v>20</v>
      </c>
      <c r="U17" s="23">
        <f t="shared" si="0"/>
        <v>0</v>
      </c>
      <c r="V17" s="16"/>
    </row>
    <row r="18" spans="1:22">
      <c r="A18" s="16">
        <v>20</v>
      </c>
      <c r="T18" s="16">
        <v>19</v>
      </c>
      <c r="U18" s="23">
        <f t="shared" si="0"/>
        <v>0</v>
      </c>
      <c r="V18" s="16"/>
    </row>
    <row r="19" spans="1:22">
      <c r="A19" s="16">
        <v>19</v>
      </c>
      <c r="T19" s="16">
        <v>18</v>
      </c>
      <c r="U19" s="23">
        <f t="shared" si="0"/>
        <v>0</v>
      </c>
      <c r="V19" s="16"/>
    </row>
    <row r="20" spans="1:22">
      <c r="A20" s="16">
        <v>18</v>
      </c>
      <c r="T20" s="16">
        <v>17</v>
      </c>
      <c r="U20" s="23">
        <f t="shared" si="0"/>
        <v>0</v>
      </c>
      <c r="V20" s="16"/>
    </row>
    <row r="21" spans="1:22">
      <c r="A21" s="16">
        <v>17</v>
      </c>
      <c r="T21" s="16">
        <v>16</v>
      </c>
      <c r="U21" s="23">
        <f t="shared" si="0"/>
        <v>0</v>
      </c>
      <c r="V21" s="16"/>
    </row>
    <row r="22" spans="1:22">
      <c r="A22" s="16">
        <v>16</v>
      </c>
      <c r="T22" s="16">
        <v>15</v>
      </c>
      <c r="U22" s="23">
        <f t="shared" si="0"/>
        <v>0</v>
      </c>
      <c r="V22" s="16"/>
    </row>
    <row r="23" spans="1:22" s="25" customFormat="1">
      <c r="A23" s="21">
        <v>15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 s="22">
        <v>14</v>
      </c>
      <c r="U23" s="23">
        <f t="shared" si="0"/>
        <v>0</v>
      </c>
      <c r="V23" s="24">
        <v>15</v>
      </c>
    </row>
    <row r="24" spans="1:22">
      <c r="A24" s="16">
        <v>14</v>
      </c>
      <c r="T24" s="16">
        <v>13</v>
      </c>
      <c r="U24" s="23">
        <f t="shared" si="0"/>
        <v>0</v>
      </c>
      <c r="V24" s="16"/>
    </row>
    <row r="25" spans="1:22">
      <c r="A25" s="16">
        <v>13</v>
      </c>
      <c r="T25" s="16">
        <v>12</v>
      </c>
      <c r="U25" s="23">
        <f t="shared" si="0"/>
        <v>0</v>
      </c>
      <c r="V25" s="16"/>
    </row>
    <row r="26" spans="1:22">
      <c r="A26" s="16">
        <v>12</v>
      </c>
      <c r="T26" s="16">
        <v>11</v>
      </c>
      <c r="U26" s="23">
        <f t="shared" si="0"/>
        <v>0</v>
      </c>
      <c r="V26" s="16"/>
    </row>
    <row r="27" spans="1:22">
      <c r="A27" s="16">
        <v>11</v>
      </c>
      <c r="T27" s="16">
        <v>10</v>
      </c>
      <c r="U27" s="23">
        <f t="shared" si="0"/>
        <v>0</v>
      </c>
      <c r="V27" s="16"/>
    </row>
    <row r="28" spans="1:22">
      <c r="A28" s="16">
        <v>10</v>
      </c>
      <c r="T28" s="16">
        <v>9</v>
      </c>
      <c r="U28" s="23">
        <f t="shared" si="0"/>
        <v>0</v>
      </c>
      <c r="V28" s="16"/>
    </row>
    <row r="29" spans="1:22">
      <c r="A29" s="16">
        <v>9</v>
      </c>
      <c r="T29" s="16">
        <v>8</v>
      </c>
      <c r="U29" s="23">
        <f t="shared" si="0"/>
        <v>0</v>
      </c>
      <c r="V29" s="16"/>
    </row>
    <row r="30" spans="1:22" s="25" customFormat="1">
      <c r="A30" s="21">
        <v>8</v>
      </c>
      <c r="T30" s="22">
        <v>7</v>
      </c>
      <c r="U30" s="23">
        <f t="shared" si="0"/>
        <v>0</v>
      </c>
      <c r="V30" s="24">
        <v>8</v>
      </c>
    </row>
    <row r="31" spans="1:22">
      <c r="A31" s="16">
        <v>7</v>
      </c>
      <c r="T31" s="16">
        <v>6</v>
      </c>
      <c r="U31" s="23">
        <f t="shared" si="0"/>
        <v>0</v>
      </c>
      <c r="V31" s="5"/>
    </row>
    <row r="32" spans="1:22">
      <c r="A32" s="16">
        <v>6</v>
      </c>
      <c r="T32" s="16">
        <v>5</v>
      </c>
      <c r="U32" s="23">
        <f t="shared" si="0"/>
        <v>0</v>
      </c>
      <c r="V32" s="5"/>
    </row>
    <row r="33" spans="1:22">
      <c r="A33" s="16">
        <v>5</v>
      </c>
      <c r="T33" s="16">
        <v>4</v>
      </c>
      <c r="U33" s="23">
        <f t="shared" si="0"/>
        <v>0</v>
      </c>
      <c r="V33" s="5"/>
    </row>
    <row r="34" spans="1:22">
      <c r="A34" s="16">
        <v>4</v>
      </c>
      <c r="T34" s="16">
        <v>3</v>
      </c>
      <c r="U34" s="23">
        <f t="shared" si="0"/>
        <v>0</v>
      </c>
      <c r="V34" s="5"/>
    </row>
    <row r="35" spans="1:22">
      <c r="A35" s="16">
        <v>3</v>
      </c>
      <c r="T35" s="16">
        <v>2</v>
      </c>
      <c r="U35" s="23">
        <f t="shared" si="0"/>
        <v>0</v>
      </c>
      <c r="V35" s="5"/>
    </row>
    <row r="36" spans="1:22">
      <c r="A36" s="16">
        <v>2</v>
      </c>
      <c r="T36" s="16">
        <v>1</v>
      </c>
      <c r="U36" s="23">
        <f t="shared" si="0"/>
        <v>0</v>
      </c>
      <c r="V36" s="5"/>
    </row>
    <row r="37" spans="1:22">
      <c r="A37" s="16">
        <v>1</v>
      </c>
      <c r="T37" s="1"/>
      <c r="U37" s="26"/>
      <c r="V37" s="5"/>
    </row>
    <row r="38" spans="1:22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</row>
    <row r="39" spans="1:22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</row>
    <row r="40" spans="1:22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</row>
    <row r="41" spans="1:22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</row>
    <row r="42" spans="1:22">
      <c r="D42" s="32"/>
      <c r="E42" s="32"/>
      <c r="N42" s="32"/>
    </row>
  </sheetData>
  <pageMargins left="0.7" right="0.7" top="0.75" bottom="0.75" header="0.3" footer="0.3"/>
  <pageSetup scale="46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activeCell="B7" sqref="B7:S37"/>
      <selection pane="topRight" activeCell="B7" sqref="B7:S37"/>
      <selection pane="bottomLeft" activeCell="B7" sqref="B7:S37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B6" s="270" t="s">
        <v>272</v>
      </c>
      <c r="C6" s="270" t="s">
        <v>194</v>
      </c>
      <c r="D6" s="270">
        <v>258751</v>
      </c>
      <c r="E6" s="270">
        <v>324568</v>
      </c>
      <c r="F6" s="270">
        <v>6.428642</v>
      </c>
      <c r="G6" s="270">
        <v>0</v>
      </c>
      <c r="H6" s="270">
        <v>90.835999999999999</v>
      </c>
      <c r="I6" s="270">
        <v>21.5</v>
      </c>
      <c r="J6" s="270">
        <v>72.3</v>
      </c>
      <c r="K6" s="270">
        <v>294.8</v>
      </c>
      <c r="L6" s="270">
        <v>1.0114000000000001</v>
      </c>
      <c r="M6" s="270">
        <v>86.891000000000005</v>
      </c>
      <c r="N6" s="270">
        <v>94.037000000000006</v>
      </c>
      <c r="O6" s="270">
        <v>91.477000000000004</v>
      </c>
      <c r="P6" s="270">
        <v>16.2</v>
      </c>
      <c r="Q6" s="270">
        <v>28.5</v>
      </c>
      <c r="R6" s="270">
        <v>21.4</v>
      </c>
      <c r="S6" s="270">
        <v>5.15</v>
      </c>
      <c r="T6" s="22">
        <v>31</v>
      </c>
      <c r="U6" s="23">
        <f>D6-D7</f>
        <v>1677</v>
      </c>
      <c r="V6" s="4"/>
      <c r="W6" s="218"/>
      <c r="X6" s="218"/>
      <c r="Y6" s="225"/>
    </row>
    <row r="7" spans="1:25">
      <c r="A7" s="21">
        <v>31</v>
      </c>
      <c r="B7" s="270" t="s">
        <v>273</v>
      </c>
      <c r="C7" s="270" t="s">
        <v>194</v>
      </c>
      <c r="D7" s="270">
        <v>257074</v>
      </c>
      <c r="E7" s="270">
        <v>324302</v>
      </c>
      <c r="F7" s="270">
        <v>6.2768680000000003</v>
      </c>
      <c r="G7" s="270">
        <v>0</v>
      </c>
      <c r="H7" s="270">
        <v>92.858999999999995</v>
      </c>
      <c r="I7" s="270">
        <v>23.7</v>
      </c>
      <c r="J7" s="270">
        <v>42.1</v>
      </c>
      <c r="K7" s="270">
        <v>278.7</v>
      </c>
      <c r="L7" s="270">
        <v>1.0112000000000001</v>
      </c>
      <c r="M7" s="270">
        <v>87.448999999999998</v>
      </c>
      <c r="N7" s="270">
        <v>94.447999999999993</v>
      </c>
      <c r="O7" s="270">
        <v>89.010999999999996</v>
      </c>
      <c r="P7" s="270">
        <v>13.4</v>
      </c>
      <c r="Q7" s="270">
        <v>35.5</v>
      </c>
      <c r="R7" s="270">
        <v>20.399999999999999</v>
      </c>
      <c r="S7" s="270">
        <v>5.14</v>
      </c>
      <c r="T7" s="22">
        <v>30</v>
      </c>
      <c r="U7" s="23">
        <f>D7-D8</f>
        <v>962</v>
      </c>
      <c r="V7" s="24">
        <v>1</v>
      </c>
      <c r="W7" s="111"/>
      <c r="X7" s="111"/>
      <c r="Y7" s="216">
        <f t="shared" ref="Y7:Y36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256112</v>
      </c>
      <c r="E8" s="270">
        <v>324154</v>
      </c>
      <c r="F8" s="270">
        <v>6.7893949999999998</v>
      </c>
      <c r="G8" s="270">
        <v>0</v>
      </c>
      <c r="H8" s="270">
        <v>92.381</v>
      </c>
      <c r="I8" s="270">
        <v>20.2</v>
      </c>
      <c r="J8" s="270">
        <v>13.4</v>
      </c>
      <c r="K8" s="270">
        <v>224.9</v>
      </c>
      <c r="L8" s="270">
        <v>1.0133000000000001</v>
      </c>
      <c r="M8" s="270">
        <v>89.138999999999996</v>
      </c>
      <c r="N8" s="270">
        <v>94.55</v>
      </c>
      <c r="O8" s="270">
        <v>93.784000000000006</v>
      </c>
      <c r="P8" s="270">
        <v>11.3</v>
      </c>
      <c r="Q8" s="270">
        <v>31</v>
      </c>
      <c r="R8" s="270">
        <v>13.3</v>
      </c>
      <c r="S8" s="270">
        <v>5.14</v>
      </c>
      <c r="T8" s="16">
        <v>29</v>
      </c>
      <c r="U8" s="23">
        <f>D8-D9</f>
        <v>307</v>
      </c>
      <c r="V8" s="4"/>
      <c r="W8" s="250">
        <v>42215.871874999997</v>
      </c>
      <c r="X8" s="253" t="s">
        <v>206</v>
      </c>
      <c r="Y8" s="216">
        <f t="shared" si="0"/>
        <v>-14.132098456925092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255805</v>
      </c>
      <c r="E9" s="270">
        <v>324105</v>
      </c>
      <c r="F9" s="270">
        <v>6.5107340000000002</v>
      </c>
      <c r="G9" s="270">
        <v>0</v>
      </c>
      <c r="H9" s="270">
        <v>90.932000000000002</v>
      </c>
      <c r="I9" s="270">
        <v>19.5</v>
      </c>
      <c r="J9" s="270">
        <v>65.599999999999994</v>
      </c>
      <c r="K9" s="270">
        <v>281.7</v>
      </c>
      <c r="L9" s="270">
        <v>1.0122</v>
      </c>
      <c r="M9" s="270">
        <v>87.516000000000005</v>
      </c>
      <c r="N9" s="270">
        <v>94.391999999999996</v>
      </c>
      <c r="O9" s="270">
        <v>91.262</v>
      </c>
      <c r="P9" s="270">
        <v>9</v>
      </c>
      <c r="Q9" s="270">
        <v>26.8</v>
      </c>
      <c r="R9" s="270">
        <v>17.2</v>
      </c>
      <c r="S9" s="270">
        <v>5.14</v>
      </c>
      <c r="T9" s="22">
        <v>28</v>
      </c>
      <c r="U9" s="23">
        <f t="shared" ref="U9:U36" si="1">D9-D10</f>
        <v>1517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254288</v>
      </c>
      <c r="E10" s="270">
        <v>323866</v>
      </c>
      <c r="F10" s="270">
        <v>6.2661290000000003</v>
      </c>
      <c r="G10" s="270">
        <v>0</v>
      </c>
      <c r="H10" s="270">
        <v>90.016000000000005</v>
      </c>
      <c r="I10" s="270">
        <v>20.6</v>
      </c>
      <c r="J10" s="270">
        <v>70.8</v>
      </c>
      <c r="K10" s="270">
        <v>290.7</v>
      </c>
      <c r="L10" s="270">
        <v>1.0113000000000001</v>
      </c>
      <c r="M10" s="270">
        <v>86.302999999999997</v>
      </c>
      <c r="N10" s="270">
        <v>93.566000000000003</v>
      </c>
      <c r="O10" s="270">
        <v>88.751999999999995</v>
      </c>
      <c r="P10" s="270">
        <v>11.9</v>
      </c>
      <c r="Q10" s="270">
        <v>26.6</v>
      </c>
      <c r="R10" s="270">
        <v>20</v>
      </c>
      <c r="S10" s="270">
        <v>5.14</v>
      </c>
      <c r="T10" s="16">
        <v>27</v>
      </c>
      <c r="U10" s="23">
        <f t="shared" si="1"/>
        <v>1645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252643</v>
      </c>
      <c r="E11" s="270">
        <v>323604</v>
      </c>
      <c r="F11" s="270">
        <v>6.1386240000000001</v>
      </c>
      <c r="G11" s="270">
        <v>0</v>
      </c>
      <c r="H11" s="270">
        <v>89.95</v>
      </c>
      <c r="I11" s="270">
        <v>21.2</v>
      </c>
      <c r="J11" s="270">
        <v>72.099999999999994</v>
      </c>
      <c r="K11" s="270">
        <v>290.89999999999998</v>
      </c>
      <c r="L11" s="270">
        <v>1.0108999999999999</v>
      </c>
      <c r="M11" s="270">
        <v>87.061999999999998</v>
      </c>
      <c r="N11" s="270">
        <v>93.117000000000004</v>
      </c>
      <c r="O11" s="270">
        <v>87.088999999999999</v>
      </c>
      <c r="P11" s="270">
        <v>13.2</v>
      </c>
      <c r="Q11" s="270">
        <v>27</v>
      </c>
      <c r="R11" s="270">
        <v>20.399999999999999</v>
      </c>
      <c r="S11" s="270">
        <v>5.14</v>
      </c>
      <c r="T11" s="16">
        <v>26</v>
      </c>
      <c r="U11" s="23">
        <f t="shared" si="1"/>
        <v>1671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250972</v>
      </c>
      <c r="E12" s="270">
        <v>323337</v>
      </c>
      <c r="F12" s="270">
        <v>6.1711809999999998</v>
      </c>
      <c r="G12" s="270">
        <v>0</v>
      </c>
      <c r="H12" s="270">
        <v>90.006</v>
      </c>
      <c r="I12" s="270">
        <v>21</v>
      </c>
      <c r="J12" s="270">
        <v>69.599999999999994</v>
      </c>
      <c r="K12" s="270">
        <v>288.7</v>
      </c>
      <c r="L12" s="270">
        <v>1.0108999999999999</v>
      </c>
      <c r="M12" s="270">
        <v>86.685000000000002</v>
      </c>
      <c r="N12" s="270">
        <v>93.522999999999996</v>
      </c>
      <c r="O12" s="270">
        <v>87.712999999999994</v>
      </c>
      <c r="P12" s="270">
        <v>12.4</v>
      </c>
      <c r="Q12" s="270">
        <v>27.1</v>
      </c>
      <c r="R12" s="270">
        <v>21</v>
      </c>
      <c r="S12" s="270">
        <v>5.15</v>
      </c>
      <c r="T12" s="16">
        <v>25</v>
      </c>
      <c r="U12" s="23">
        <f t="shared" si="1"/>
        <v>1631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249341</v>
      </c>
      <c r="E13" s="270">
        <v>323076</v>
      </c>
      <c r="F13" s="270">
        <v>6.2558350000000003</v>
      </c>
      <c r="G13" s="270">
        <v>0</v>
      </c>
      <c r="H13" s="270">
        <v>90.167000000000002</v>
      </c>
      <c r="I13" s="270">
        <v>21.5</v>
      </c>
      <c r="J13" s="270">
        <v>67.2</v>
      </c>
      <c r="K13" s="270">
        <v>296.8</v>
      </c>
      <c r="L13" s="270">
        <v>1.0112000000000001</v>
      </c>
      <c r="M13" s="270">
        <v>86.096999999999994</v>
      </c>
      <c r="N13" s="270">
        <v>93.123000000000005</v>
      </c>
      <c r="O13" s="270">
        <v>88.838999999999999</v>
      </c>
      <c r="P13" s="270">
        <v>13.7</v>
      </c>
      <c r="Q13" s="270">
        <v>27.4</v>
      </c>
      <c r="R13" s="270">
        <v>20.8</v>
      </c>
      <c r="S13" s="270">
        <v>5.15</v>
      </c>
      <c r="T13" s="16">
        <v>24</v>
      </c>
      <c r="U13" s="23">
        <f t="shared" si="1"/>
        <v>1558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247783</v>
      </c>
      <c r="E14" s="270">
        <v>322828</v>
      </c>
      <c r="F14" s="270">
        <v>6.3654679999999999</v>
      </c>
      <c r="G14" s="270">
        <v>0</v>
      </c>
      <c r="H14" s="270">
        <v>94.307000000000002</v>
      </c>
      <c r="I14" s="270">
        <v>20.5</v>
      </c>
      <c r="J14" s="270">
        <v>28.2</v>
      </c>
      <c r="K14" s="270">
        <v>300.8</v>
      </c>
      <c r="L14" s="270">
        <v>1.0114000000000001</v>
      </c>
      <c r="M14" s="270">
        <v>89.745000000000005</v>
      </c>
      <c r="N14" s="270">
        <v>95.384</v>
      </c>
      <c r="O14" s="270">
        <v>90.222999999999999</v>
      </c>
      <c r="P14" s="270">
        <v>14.7</v>
      </c>
      <c r="Q14" s="270">
        <v>31.1</v>
      </c>
      <c r="R14" s="270">
        <v>20.3</v>
      </c>
      <c r="S14" s="270">
        <v>5.15</v>
      </c>
      <c r="T14" s="16">
        <v>23</v>
      </c>
      <c r="U14" s="23">
        <f t="shared" si="1"/>
        <v>645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247138</v>
      </c>
      <c r="E15" s="270">
        <v>322731</v>
      </c>
      <c r="F15" s="270">
        <v>6.836856</v>
      </c>
      <c r="G15" s="270">
        <v>0</v>
      </c>
      <c r="H15" s="270">
        <v>92.912000000000006</v>
      </c>
      <c r="I15" s="270">
        <v>20.5</v>
      </c>
      <c r="J15" s="270">
        <v>18.100000000000001</v>
      </c>
      <c r="K15" s="270">
        <v>288.60000000000002</v>
      </c>
      <c r="L15" s="270">
        <v>1.0132000000000001</v>
      </c>
      <c r="M15" s="270">
        <v>87.585999999999999</v>
      </c>
      <c r="N15" s="270">
        <v>95.346999999999994</v>
      </c>
      <c r="O15" s="270">
        <v>94.882000000000005</v>
      </c>
      <c r="P15" s="270">
        <v>13.3</v>
      </c>
      <c r="Q15" s="270">
        <v>28.4</v>
      </c>
      <c r="R15" s="270">
        <v>14.7</v>
      </c>
      <c r="S15" s="270">
        <v>5.15</v>
      </c>
      <c r="T15" s="16">
        <v>22</v>
      </c>
      <c r="U15" s="23">
        <f t="shared" si="1"/>
        <v>422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246716</v>
      </c>
      <c r="E16" s="270">
        <v>322664</v>
      </c>
      <c r="F16" s="270">
        <v>6.3223469999999997</v>
      </c>
      <c r="G16" s="270">
        <v>0</v>
      </c>
      <c r="H16" s="270">
        <v>90.203000000000003</v>
      </c>
      <c r="I16" s="270">
        <v>21</v>
      </c>
      <c r="J16" s="270">
        <v>62.2</v>
      </c>
      <c r="K16" s="270">
        <v>281.7</v>
      </c>
      <c r="L16" s="270">
        <v>1.0113000000000001</v>
      </c>
      <c r="M16" s="270">
        <v>87.653999999999996</v>
      </c>
      <c r="N16" s="270">
        <v>93.287000000000006</v>
      </c>
      <c r="O16" s="270">
        <v>89.82</v>
      </c>
      <c r="P16" s="270">
        <v>15.6</v>
      </c>
      <c r="Q16" s="270">
        <v>27.6</v>
      </c>
      <c r="R16" s="270">
        <v>20.9</v>
      </c>
      <c r="S16" s="270">
        <v>5.16</v>
      </c>
      <c r="T16" s="22">
        <v>21</v>
      </c>
      <c r="U16" s="23">
        <f t="shared" si="1"/>
        <v>1425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245291</v>
      </c>
      <c r="E17" s="270">
        <v>322438</v>
      </c>
      <c r="F17" s="270">
        <v>6.374212</v>
      </c>
      <c r="G17" s="270">
        <v>0</v>
      </c>
      <c r="H17" s="270">
        <v>90.585999999999999</v>
      </c>
      <c r="I17" s="270">
        <v>22</v>
      </c>
      <c r="J17" s="270">
        <v>72.400000000000006</v>
      </c>
      <c r="K17" s="270">
        <v>292.10000000000002</v>
      </c>
      <c r="L17" s="270">
        <v>1.0113000000000001</v>
      </c>
      <c r="M17" s="270">
        <v>86.983000000000004</v>
      </c>
      <c r="N17" s="270">
        <v>92.984999999999999</v>
      </c>
      <c r="O17" s="270">
        <v>90.691999999999993</v>
      </c>
      <c r="P17" s="270">
        <v>15.7</v>
      </c>
      <c r="Q17" s="270">
        <v>28.8</v>
      </c>
      <c r="R17" s="270">
        <v>21.4</v>
      </c>
      <c r="S17" s="270">
        <v>5.16</v>
      </c>
      <c r="T17" s="16">
        <v>20</v>
      </c>
      <c r="U17" s="23">
        <f t="shared" si="1"/>
        <v>1677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243614</v>
      </c>
      <c r="E18" s="270">
        <v>322172</v>
      </c>
      <c r="F18" s="270">
        <v>6.4587310000000002</v>
      </c>
      <c r="G18" s="270">
        <v>0</v>
      </c>
      <c r="H18" s="270">
        <v>91.662000000000006</v>
      </c>
      <c r="I18" s="270">
        <v>22.6</v>
      </c>
      <c r="J18" s="270">
        <v>76.099999999999994</v>
      </c>
      <c r="K18" s="270">
        <v>298.7</v>
      </c>
      <c r="L18" s="270">
        <v>1.0115000000000001</v>
      </c>
      <c r="M18" s="270">
        <v>88.177999999999997</v>
      </c>
      <c r="N18" s="270">
        <v>93.981999999999999</v>
      </c>
      <c r="O18" s="270">
        <v>91.766000000000005</v>
      </c>
      <c r="P18" s="270">
        <v>17.899999999999999</v>
      </c>
      <c r="Q18" s="270">
        <v>28</v>
      </c>
      <c r="R18" s="270">
        <v>21</v>
      </c>
      <c r="S18" s="270">
        <v>5.15</v>
      </c>
      <c r="T18" s="16">
        <v>19</v>
      </c>
      <c r="U18" s="23">
        <f t="shared" si="1"/>
        <v>1775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241839</v>
      </c>
      <c r="E19" s="270">
        <v>321894</v>
      </c>
      <c r="F19" s="270">
        <v>6.3642779999999997</v>
      </c>
      <c r="G19" s="270">
        <v>0</v>
      </c>
      <c r="H19" s="270">
        <v>91.353999999999999</v>
      </c>
      <c r="I19" s="270">
        <v>21.8</v>
      </c>
      <c r="J19" s="270">
        <v>64.2</v>
      </c>
      <c r="K19" s="270">
        <v>305.89999999999998</v>
      </c>
      <c r="L19" s="270">
        <v>1.0113000000000001</v>
      </c>
      <c r="M19" s="270">
        <v>87.858999999999995</v>
      </c>
      <c r="N19" s="270">
        <v>94.311000000000007</v>
      </c>
      <c r="O19" s="270">
        <v>90.483000000000004</v>
      </c>
      <c r="P19" s="270">
        <v>13.7</v>
      </c>
      <c r="Q19" s="270">
        <v>27.5</v>
      </c>
      <c r="R19" s="270">
        <v>21.2</v>
      </c>
      <c r="S19" s="270">
        <v>5.15</v>
      </c>
      <c r="T19" s="16">
        <v>18</v>
      </c>
      <c r="U19" s="23">
        <f t="shared" si="1"/>
        <v>1493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240346</v>
      </c>
      <c r="E20" s="270">
        <v>321660</v>
      </c>
      <c r="F20" s="270">
        <v>6.2631839999999999</v>
      </c>
      <c r="G20" s="270">
        <v>0</v>
      </c>
      <c r="H20" s="270">
        <v>90.795000000000002</v>
      </c>
      <c r="I20" s="270">
        <v>21.6</v>
      </c>
      <c r="J20" s="270">
        <v>70.5</v>
      </c>
      <c r="K20" s="270">
        <v>293.8</v>
      </c>
      <c r="L20" s="270">
        <v>1.0112000000000001</v>
      </c>
      <c r="M20" s="270">
        <v>87.59</v>
      </c>
      <c r="N20" s="270">
        <v>93.634</v>
      </c>
      <c r="O20" s="270">
        <v>88.962999999999994</v>
      </c>
      <c r="P20" s="270">
        <v>17.100000000000001</v>
      </c>
      <c r="Q20" s="270">
        <v>28.5</v>
      </c>
      <c r="R20" s="270">
        <v>20.8</v>
      </c>
      <c r="S20" s="270">
        <v>5.15</v>
      </c>
      <c r="T20" s="16">
        <v>17</v>
      </c>
      <c r="U20" s="23">
        <f t="shared" si="1"/>
        <v>1651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238695</v>
      </c>
      <c r="E21" s="270">
        <v>321400</v>
      </c>
      <c r="F21" s="270">
        <v>6.4088570000000002</v>
      </c>
      <c r="G21" s="270">
        <v>0</v>
      </c>
      <c r="H21" s="270">
        <v>93.468000000000004</v>
      </c>
      <c r="I21" s="270">
        <v>22.5</v>
      </c>
      <c r="J21" s="270">
        <v>35.1</v>
      </c>
      <c r="K21" s="270">
        <v>291</v>
      </c>
      <c r="L21" s="270">
        <v>1.0116000000000001</v>
      </c>
      <c r="M21" s="270">
        <v>89.692999999999998</v>
      </c>
      <c r="N21" s="270">
        <v>94.924999999999997</v>
      </c>
      <c r="O21" s="270">
        <v>90.634</v>
      </c>
      <c r="P21" s="270">
        <v>13.7</v>
      </c>
      <c r="Q21" s="270">
        <v>34.700000000000003</v>
      </c>
      <c r="R21" s="270">
        <v>19.7</v>
      </c>
      <c r="S21" s="270">
        <v>5.15</v>
      </c>
      <c r="T21" s="16">
        <v>16</v>
      </c>
      <c r="U21" s="23">
        <f t="shared" si="1"/>
        <v>824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237871</v>
      </c>
      <c r="E22" s="270">
        <v>321275</v>
      </c>
      <c r="F22" s="270">
        <v>6.7664929999999996</v>
      </c>
      <c r="G22" s="270">
        <v>0</v>
      </c>
      <c r="H22" s="270">
        <v>93.161000000000001</v>
      </c>
      <c r="I22" s="270">
        <v>21.2</v>
      </c>
      <c r="J22" s="270">
        <v>3.6</v>
      </c>
      <c r="K22" s="270">
        <v>71.7</v>
      </c>
      <c r="L22" s="270">
        <v>1.0132000000000001</v>
      </c>
      <c r="M22" s="270">
        <v>91.081000000000003</v>
      </c>
      <c r="N22" s="270">
        <v>94.950999999999993</v>
      </c>
      <c r="O22" s="270">
        <v>93.581999999999994</v>
      </c>
      <c r="P22" s="270">
        <v>11.6</v>
      </c>
      <c r="Q22" s="270">
        <v>32</v>
      </c>
      <c r="R22" s="270">
        <v>13.7</v>
      </c>
      <c r="S22" s="270">
        <v>5.15</v>
      </c>
      <c r="T22" s="16">
        <v>15</v>
      </c>
      <c r="U22" s="23">
        <f t="shared" si="1"/>
        <v>81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237790</v>
      </c>
      <c r="E23" s="270">
        <v>321262</v>
      </c>
      <c r="F23" s="270">
        <v>6.6741650000000003</v>
      </c>
      <c r="G23" s="270">
        <v>0</v>
      </c>
      <c r="H23" s="270">
        <v>91.942999999999998</v>
      </c>
      <c r="I23" s="270">
        <v>20.399999999999999</v>
      </c>
      <c r="J23" s="270">
        <v>50.7</v>
      </c>
      <c r="K23" s="270">
        <v>281.89999999999998</v>
      </c>
      <c r="L23" s="270">
        <v>1.0129999999999999</v>
      </c>
      <c r="M23" s="270">
        <v>88.805999999999997</v>
      </c>
      <c r="N23" s="270">
        <v>94.712999999999994</v>
      </c>
      <c r="O23" s="270">
        <v>92.171999999999997</v>
      </c>
      <c r="P23" s="270">
        <v>10</v>
      </c>
      <c r="Q23" s="270">
        <v>27.7</v>
      </c>
      <c r="R23" s="270">
        <v>13.2</v>
      </c>
      <c r="S23" s="270">
        <v>5.15</v>
      </c>
      <c r="T23" s="22">
        <v>14</v>
      </c>
      <c r="U23" s="23">
        <f t="shared" si="1"/>
        <v>1182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236608</v>
      </c>
      <c r="E24" s="270">
        <v>321076</v>
      </c>
      <c r="F24" s="270">
        <v>6.3742200000000002</v>
      </c>
      <c r="G24" s="270">
        <v>0</v>
      </c>
      <c r="H24" s="270">
        <v>90.811999999999998</v>
      </c>
      <c r="I24" s="270">
        <v>21.8</v>
      </c>
      <c r="J24" s="270">
        <v>73.2</v>
      </c>
      <c r="K24" s="270">
        <v>279.89999999999998</v>
      </c>
      <c r="L24" s="270">
        <v>1.0114000000000001</v>
      </c>
      <c r="M24" s="270">
        <v>88.436999999999998</v>
      </c>
      <c r="N24" s="270">
        <v>93.983999999999995</v>
      </c>
      <c r="O24" s="270">
        <v>90.533000000000001</v>
      </c>
      <c r="P24" s="270">
        <v>17</v>
      </c>
      <c r="Q24" s="270">
        <v>27.3</v>
      </c>
      <c r="R24" s="270">
        <v>20.9</v>
      </c>
      <c r="S24" s="270">
        <v>5.16</v>
      </c>
      <c r="T24" s="16">
        <v>13</v>
      </c>
      <c r="U24" s="23">
        <f t="shared" si="1"/>
        <v>1711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234897</v>
      </c>
      <c r="E25" s="270">
        <v>320806</v>
      </c>
      <c r="F25" s="270">
        <v>6.2973179999999997</v>
      </c>
      <c r="G25" s="270">
        <v>0</v>
      </c>
      <c r="H25" s="270">
        <v>90.584000000000003</v>
      </c>
      <c r="I25" s="270">
        <v>21.1</v>
      </c>
      <c r="J25" s="270">
        <v>59.5</v>
      </c>
      <c r="K25" s="270">
        <v>291.5</v>
      </c>
      <c r="L25" s="270">
        <v>1.0112000000000001</v>
      </c>
      <c r="M25" s="270">
        <v>87.876999999999995</v>
      </c>
      <c r="N25" s="270">
        <v>93.629000000000005</v>
      </c>
      <c r="O25" s="270">
        <v>89.393000000000001</v>
      </c>
      <c r="P25" s="270">
        <v>12.9</v>
      </c>
      <c r="Q25" s="270">
        <v>26.8</v>
      </c>
      <c r="R25" s="270">
        <v>20.7</v>
      </c>
      <c r="S25" s="270">
        <v>5.16</v>
      </c>
      <c r="T25" s="16">
        <v>12</v>
      </c>
      <c r="U25" s="23">
        <f t="shared" si="1"/>
        <v>1364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233533</v>
      </c>
      <c r="E26" s="270">
        <v>320590</v>
      </c>
      <c r="F26" s="270">
        <v>6.3187579999999999</v>
      </c>
      <c r="G26" s="270">
        <v>0</v>
      </c>
      <c r="H26" s="270">
        <v>90.84</v>
      </c>
      <c r="I26" s="270">
        <v>21.4</v>
      </c>
      <c r="J26" s="270">
        <v>65.7</v>
      </c>
      <c r="K26" s="270">
        <v>296.8</v>
      </c>
      <c r="L26" s="270">
        <v>1.0113000000000001</v>
      </c>
      <c r="M26" s="270">
        <v>88.516000000000005</v>
      </c>
      <c r="N26" s="270">
        <v>93.462999999999994</v>
      </c>
      <c r="O26" s="270">
        <v>89.713999999999999</v>
      </c>
      <c r="P26" s="270">
        <v>13.5</v>
      </c>
      <c r="Q26" s="270">
        <v>27.2</v>
      </c>
      <c r="R26" s="270">
        <v>20.7</v>
      </c>
      <c r="S26" s="270">
        <v>5.16</v>
      </c>
      <c r="T26" s="16">
        <v>11</v>
      </c>
      <c r="U26" s="23">
        <f t="shared" si="1"/>
        <v>1503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232030</v>
      </c>
      <c r="E27" s="270">
        <v>320352</v>
      </c>
      <c r="F27" s="270">
        <v>6.3243559999999999</v>
      </c>
      <c r="G27" s="270">
        <v>0</v>
      </c>
      <c r="H27" s="270">
        <v>90.677000000000007</v>
      </c>
      <c r="I27" s="270">
        <v>21.4</v>
      </c>
      <c r="J27" s="270">
        <v>61.1</v>
      </c>
      <c r="K27" s="270">
        <v>304.5</v>
      </c>
      <c r="L27" s="270">
        <v>1.0113000000000001</v>
      </c>
      <c r="M27" s="270">
        <v>88.228999999999999</v>
      </c>
      <c r="N27" s="270">
        <v>94.46</v>
      </c>
      <c r="O27" s="270">
        <v>89.8</v>
      </c>
      <c r="P27" s="270">
        <v>12.2</v>
      </c>
      <c r="Q27" s="270">
        <v>28.6</v>
      </c>
      <c r="R27" s="270">
        <v>20.8</v>
      </c>
      <c r="S27" s="270">
        <v>5.16</v>
      </c>
      <c r="T27" s="16">
        <v>10</v>
      </c>
      <c r="U27" s="23">
        <f t="shared" si="1"/>
        <v>1412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230618</v>
      </c>
      <c r="E28" s="270">
        <v>320128</v>
      </c>
      <c r="F28" s="270">
        <v>6.3067149999999996</v>
      </c>
      <c r="G28" s="270">
        <v>0</v>
      </c>
      <c r="H28" s="270">
        <v>93.233000000000004</v>
      </c>
      <c r="I28" s="270">
        <v>21.5</v>
      </c>
      <c r="J28" s="270">
        <v>19.600000000000001</v>
      </c>
      <c r="K28" s="270">
        <v>287.2</v>
      </c>
      <c r="L28" s="270">
        <v>1.0112000000000001</v>
      </c>
      <c r="M28" s="270">
        <v>88.742000000000004</v>
      </c>
      <c r="N28" s="270">
        <v>95.185000000000002</v>
      </c>
      <c r="O28" s="270">
        <v>89.757999999999996</v>
      </c>
      <c r="P28" s="270">
        <v>14</v>
      </c>
      <c r="Q28" s="270">
        <v>32.9</v>
      </c>
      <c r="R28" s="270">
        <v>21.4</v>
      </c>
      <c r="S28" s="270">
        <v>5.16</v>
      </c>
      <c r="T28" s="16">
        <v>9</v>
      </c>
      <c r="U28" s="23">
        <f t="shared" si="1"/>
        <v>434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230184</v>
      </c>
      <c r="E29" s="270">
        <v>320062</v>
      </c>
      <c r="F29" s="270">
        <v>6.8193640000000002</v>
      </c>
      <c r="G29" s="270">
        <v>0</v>
      </c>
      <c r="H29" s="270">
        <v>92.094999999999999</v>
      </c>
      <c r="I29" s="270">
        <v>21.2</v>
      </c>
      <c r="J29" s="270">
        <v>4.3</v>
      </c>
      <c r="K29" s="270">
        <v>70.900000000000006</v>
      </c>
      <c r="L29" s="270">
        <v>1.0133000000000001</v>
      </c>
      <c r="M29" s="270">
        <v>89.891000000000005</v>
      </c>
      <c r="N29" s="270">
        <v>94.619</v>
      </c>
      <c r="O29" s="270">
        <v>94.427999999999997</v>
      </c>
      <c r="P29" s="270">
        <v>11.9</v>
      </c>
      <c r="Q29" s="270">
        <v>32.299999999999997</v>
      </c>
      <c r="R29" s="270">
        <v>14</v>
      </c>
      <c r="S29" s="270">
        <v>5.16</v>
      </c>
      <c r="T29" s="16">
        <v>8</v>
      </c>
      <c r="U29" s="23">
        <f t="shared" si="1"/>
        <v>97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230087</v>
      </c>
      <c r="E30" s="261">
        <v>320046</v>
      </c>
      <c r="F30" s="261">
        <v>6.4653489999999998</v>
      </c>
      <c r="G30" s="261">
        <v>0</v>
      </c>
      <c r="H30" s="261">
        <v>91.366</v>
      </c>
      <c r="I30" s="261">
        <v>20.8</v>
      </c>
      <c r="J30" s="261">
        <v>47.9</v>
      </c>
      <c r="K30" s="261">
        <v>286.8</v>
      </c>
      <c r="L30" s="261">
        <v>1.0122</v>
      </c>
      <c r="M30" s="261">
        <v>88.391000000000005</v>
      </c>
      <c r="N30" s="261">
        <v>96.085999999999999</v>
      </c>
      <c r="O30" s="261">
        <v>90.263000000000005</v>
      </c>
      <c r="P30" s="261">
        <v>14</v>
      </c>
      <c r="Q30" s="261">
        <v>28.2</v>
      </c>
      <c r="R30" s="261">
        <v>16.100000000000001</v>
      </c>
      <c r="S30" s="261">
        <v>5.16</v>
      </c>
      <c r="T30" s="22">
        <v>7</v>
      </c>
      <c r="U30" s="23">
        <f t="shared" si="1"/>
        <v>1118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61" t="s">
        <v>216</v>
      </c>
      <c r="C31" s="261" t="s">
        <v>194</v>
      </c>
      <c r="D31" s="261">
        <v>228969</v>
      </c>
      <c r="E31" s="261">
        <v>319870</v>
      </c>
      <c r="F31" s="261">
        <v>6.3482409999999998</v>
      </c>
      <c r="G31" s="261">
        <v>0</v>
      </c>
      <c r="H31" s="261">
        <v>90.751999999999995</v>
      </c>
      <c r="I31" s="261">
        <v>20.9</v>
      </c>
      <c r="J31" s="261">
        <v>65.900000000000006</v>
      </c>
      <c r="K31" s="261">
        <v>300.89999999999998</v>
      </c>
      <c r="L31" s="261">
        <v>1.0113000000000001</v>
      </c>
      <c r="M31" s="261">
        <v>87.71</v>
      </c>
      <c r="N31" s="261">
        <v>93.837000000000003</v>
      </c>
      <c r="O31" s="261">
        <v>90.334000000000003</v>
      </c>
      <c r="P31" s="261">
        <v>13.1</v>
      </c>
      <c r="Q31" s="261">
        <v>27.9</v>
      </c>
      <c r="R31" s="261">
        <v>21.4</v>
      </c>
      <c r="S31" s="261">
        <v>5.16</v>
      </c>
      <c r="T31" s="16">
        <v>6</v>
      </c>
      <c r="U31" s="23">
        <f t="shared" si="1"/>
        <v>1511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61" t="s">
        <v>217</v>
      </c>
      <c r="C32" s="261" t="s">
        <v>194</v>
      </c>
      <c r="D32" s="261">
        <v>227458</v>
      </c>
      <c r="E32" s="261">
        <v>319630</v>
      </c>
      <c r="F32" s="261">
        <v>6.4036210000000002</v>
      </c>
      <c r="G32" s="261">
        <v>0</v>
      </c>
      <c r="H32" s="261">
        <v>90.543999999999997</v>
      </c>
      <c r="I32" s="261">
        <v>21.2</v>
      </c>
      <c r="J32" s="261">
        <v>62.3</v>
      </c>
      <c r="K32" s="261">
        <v>301.7</v>
      </c>
      <c r="L32" s="261">
        <v>1.0114000000000001</v>
      </c>
      <c r="M32" s="261">
        <v>87.006</v>
      </c>
      <c r="N32" s="261">
        <v>93.408000000000001</v>
      </c>
      <c r="O32" s="261">
        <v>91.111000000000004</v>
      </c>
      <c r="P32" s="261">
        <v>13.7</v>
      </c>
      <c r="Q32" s="261">
        <v>28.4</v>
      </c>
      <c r="R32" s="261">
        <v>21.4</v>
      </c>
      <c r="S32" s="261">
        <v>5.16</v>
      </c>
      <c r="T32" s="16">
        <v>5</v>
      </c>
      <c r="U32" s="23">
        <f t="shared" si="1"/>
        <v>1437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61" t="s">
        <v>218</v>
      </c>
      <c r="C33" s="261" t="s">
        <v>194</v>
      </c>
      <c r="D33" s="261">
        <v>226021</v>
      </c>
      <c r="E33" s="261">
        <v>319402</v>
      </c>
      <c r="F33" s="261">
        <v>6.2775220000000003</v>
      </c>
      <c r="G33" s="261">
        <v>0</v>
      </c>
      <c r="H33" s="261">
        <v>90.366</v>
      </c>
      <c r="I33" s="261">
        <v>22.3</v>
      </c>
      <c r="J33" s="261">
        <v>63.5</v>
      </c>
      <c r="K33" s="261">
        <v>299</v>
      </c>
      <c r="L33" s="261">
        <v>1.0111000000000001</v>
      </c>
      <c r="M33" s="261">
        <v>86.900999999999996</v>
      </c>
      <c r="N33" s="261">
        <v>93.614000000000004</v>
      </c>
      <c r="O33" s="261">
        <v>89.415999999999997</v>
      </c>
      <c r="P33" s="261">
        <v>14.1</v>
      </c>
      <c r="Q33" s="261">
        <v>28.2</v>
      </c>
      <c r="R33" s="261">
        <v>21.6</v>
      </c>
      <c r="S33" s="261">
        <v>5.16</v>
      </c>
      <c r="T33" s="16">
        <v>4</v>
      </c>
      <c r="U33" s="23">
        <f t="shared" si="1"/>
        <v>1468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61" t="s">
        <v>219</v>
      </c>
      <c r="C34" s="261" t="s">
        <v>194</v>
      </c>
      <c r="D34" s="261">
        <v>224553</v>
      </c>
      <c r="E34" s="261">
        <v>319168</v>
      </c>
      <c r="F34" s="261">
        <v>6.447762</v>
      </c>
      <c r="G34" s="261">
        <v>0</v>
      </c>
      <c r="H34" s="261">
        <v>92.424000000000007</v>
      </c>
      <c r="I34" s="261">
        <v>22.3</v>
      </c>
      <c r="J34" s="261">
        <v>72.7</v>
      </c>
      <c r="K34" s="261">
        <v>294.7</v>
      </c>
      <c r="L34" s="261">
        <v>1.0115000000000001</v>
      </c>
      <c r="M34" s="261">
        <v>90.421999999999997</v>
      </c>
      <c r="N34" s="261">
        <v>94.006</v>
      </c>
      <c r="O34" s="261">
        <v>91.590999999999994</v>
      </c>
      <c r="P34" s="261">
        <v>17.600000000000001</v>
      </c>
      <c r="Q34" s="261">
        <v>27.9</v>
      </c>
      <c r="R34" s="261">
        <v>21</v>
      </c>
      <c r="S34" s="261">
        <v>5.16</v>
      </c>
      <c r="T34" s="16">
        <v>3</v>
      </c>
      <c r="U34" s="23">
        <f t="shared" si="1"/>
        <v>1691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61" t="s">
        <v>220</v>
      </c>
      <c r="C35" s="261" t="s">
        <v>194</v>
      </c>
      <c r="D35" s="261">
        <v>222862</v>
      </c>
      <c r="E35" s="261">
        <v>318906</v>
      </c>
      <c r="F35" s="261">
        <v>6.5013399999999999</v>
      </c>
      <c r="G35" s="261">
        <v>0</v>
      </c>
      <c r="H35" s="261">
        <v>94.230999999999995</v>
      </c>
      <c r="I35" s="261">
        <v>22.7</v>
      </c>
      <c r="J35" s="261">
        <v>20.5</v>
      </c>
      <c r="K35" s="261">
        <v>301.60000000000002</v>
      </c>
      <c r="L35" s="261">
        <v>1.0116000000000001</v>
      </c>
      <c r="M35" s="261">
        <v>90.929000000000002</v>
      </c>
      <c r="N35" s="261">
        <v>96.370999999999995</v>
      </c>
      <c r="O35" s="261">
        <v>92.341999999999999</v>
      </c>
      <c r="P35" s="261">
        <v>14.1</v>
      </c>
      <c r="Q35" s="261">
        <v>33.9</v>
      </c>
      <c r="R35" s="261">
        <v>21</v>
      </c>
      <c r="S35" s="261">
        <v>5.16</v>
      </c>
      <c r="T35" s="16">
        <v>2</v>
      </c>
      <c r="U35" s="23">
        <f t="shared" si="1"/>
        <v>426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61" t="s">
        <v>221</v>
      </c>
      <c r="C36" s="261" t="s">
        <v>194</v>
      </c>
      <c r="D36" s="261">
        <v>222436</v>
      </c>
      <c r="E36" s="261">
        <v>318842</v>
      </c>
      <c r="F36" s="261">
        <v>6.7687179999999998</v>
      </c>
      <c r="G36" s="261">
        <v>0</v>
      </c>
      <c r="H36" s="261">
        <v>93.835999999999999</v>
      </c>
      <c r="I36" s="261">
        <v>21.4</v>
      </c>
      <c r="J36" s="261">
        <v>3.2</v>
      </c>
      <c r="K36" s="261">
        <v>71.900000000000006</v>
      </c>
      <c r="L36" s="261">
        <v>1.0129999999999999</v>
      </c>
      <c r="M36" s="261">
        <v>92.052000000000007</v>
      </c>
      <c r="N36" s="261">
        <v>95.632000000000005</v>
      </c>
      <c r="O36" s="261">
        <v>94.103999999999999</v>
      </c>
      <c r="P36" s="261">
        <v>12.1</v>
      </c>
      <c r="Q36" s="261">
        <v>32.700000000000003</v>
      </c>
      <c r="R36" s="261">
        <v>15.1</v>
      </c>
      <c r="S36" s="261">
        <v>5.16</v>
      </c>
      <c r="T36" s="16">
        <v>1</v>
      </c>
      <c r="U36" s="23">
        <f t="shared" si="1"/>
        <v>72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61" t="s">
        <v>222</v>
      </c>
      <c r="C37" s="261" t="s">
        <v>194</v>
      </c>
      <c r="D37" s="261">
        <v>222364</v>
      </c>
      <c r="E37" s="261">
        <v>318831</v>
      </c>
      <c r="F37" s="261">
        <v>6.6793040000000001</v>
      </c>
      <c r="G37" s="261">
        <v>0</v>
      </c>
      <c r="H37" s="261">
        <v>92.866</v>
      </c>
      <c r="I37" s="261">
        <v>21.3</v>
      </c>
      <c r="J37" s="261">
        <v>63.3</v>
      </c>
      <c r="K37" s="261">
        <v>285.89999999999998</v>
      </c>
      <c r="L37" s="261">
        <v>1.0127999999999999</v>
      </c>
      <c r="M37" s="261">
        <v>90.14</v>
      </c>
      <c r="N37" s="261">
        <v>95.679000000000002</v>
      </c>
      <c r="O37" s="261">
        <v>92.995999999999995</v>
      </c>
      <c r="P37" s="261">
        <v>12.1</v>
      </c>
      <c r="Q37" s="261">
        <v>27.4</v>
      </c>
      <c r="R37" s="261">
        <v>15.5</v>
      </c>
      <c r="S37" s="261">
        <v>5.16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0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7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activeCell="B7" sqref="B7:S37"/>
      <selection pane="topRight" activeCell="B7" sqref="B7:S37"/>
      <selection pane="bottomLeft" activeCell="B7" sqref="B7:S37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18.42578125" bestFit="1" customWidth="1"/>
    <col min="24" max="24" width="11.8554687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B6" s="270" t="s">
        <v>272</v>
      </c>
      <c r="C6" s="270" t="s">
        <v>194</v>
      </c>
      <c r="D6" s="270">
        <v>324396</v>
      </c>
      <c r="E6" s="270">
        <v>466571</v>
      </c>
      <c r="F6" s="270">
        <v>6.57545</v>
      </c>
      <c r="G6" s="270">
        <v>0</v>
      </c>
      <c r="H6" s="270">
        <v>78.850999999999999</v>
      </c>
      <c r="I6" s="270">
        <v>22.1</v>
      </c>
      <c r="J6" s="270">
        <v>0</v>
      </c>
      <c r="K6" s="270">
        <v>0</v>
      </c>
      <c r="L6" s="270">
        <v>1.0122</v>
      </c>
      <c r="M6" s="270">
        <v>74.662000000000006</v>
      </c>
      <c r="N6" s="270">
        <v>82.156999999999996</v>
      </c>
      <c r="O6" s="270">
        <v>79.575999999999993</v>
      </c>
      <c r="P6" s="270">
        <v>15.1</v>
      </c>
      <c r="Q6" s="270">
        <v>33.1</v>
      </c>
      <c r="R6" s="270">
        <v>17</v>
      </c>
      <c r="S6" s="270">
        <v>6.16</v>
      </c>
      <c r="T6" s="22">
        <v>31</v>
      </c>
      <c r="U6" s="23">
        <f>D6-D7</f>
        <v>0</v>
      </c>
      <c r="V6" s="4"/>
      <c r="W6" s="218"/>
      <c r="X6" s="218"/>
      <c r="Y6" s="225"/>
    </row>
    <row r="7" spans="1:25">
      <c r="A7" s="21">
        <v>31</v>
      </c>
      <c r="B7" s="270" t="s">
        <v>273</v>
      </c>
      <c r="C7" s="270" t="s">
        <v>194</v>
      </c>
      <c r="D7" s="270">
        <v>324396</v>
      </c>
      <c r="E7" s="270">
        <v>466571</v>
      </c>
      <c r="F7" s="270">
        <v>6.4109239999999996</v>
      </c>
      <c r="G7" s="270">
        <v>0</v>
      </c>
      <c r="H7" s="270">
        <v>80.808999999999997</v>
      </c>
      <c r="I7" s="270">
        <v>24.2</v>
      </c>
      <c r="J7" s="270">
        <v>0</v>
      </c>
      <c r="K7" s="270">
        <v>0</v>
      </c>
      <c r="L7" s="270">
        <v>1.0121</v>
      </c>
      <c r="M7" s="270">
        <v>75.441000000000003</v>
      </c>
      <c r="N7" s="270">
        <v>82.52</v>
      </c>
      <c r="O7" s="270">
        <v>76.72</v>
      </c>
      <c r="P7" s="270">
        <v>12.9</v>
      </c>
      <c r="Q7" s="270">
        <v>37.5</v>
      </c>
      <c r="R7" s="270">
        <v>15.1</v>
      </c>
      <c r="S7" s="270">
        <v>6.16</v>
      </c>
      <c r="T7" s="22">
        <v>30</v>
      </c>
      <c r="U7" s="23">
        <f>D7-D8</f>
        <v>0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324396</v>
      </c>
      <c r="E8" s="270">
        <v>466571</v>
      </c>
      <c r="F8" s="270">
        <v>6.7871170000000003</v>
      </c>
      <c r="G8" s="270">
        <v>0</v>
      </c>
      <c r="H8" s="270">
        <v>80.239000000000004</v>
      </c>
      <c r="I8" s="270">
        <v>21.2</v>
      </c>
      <c r="J8" s="270">
        <v>42.7</v>
      </c>
      <c r="K8" s="270">
        <v>125.9</v>
      </c>
      <c r="L8" s="270">
        <v>1.0129999999999999</v>
      </c>
      <c r="M8" s="270">
        <v>76.986000000000004</v>
      </c>
      <c r="N8" s="270">
        <v>82.494</v>
      </c>
      <c r="O8" s="270">
        <v>81.787999999999997</v>
      </c>
      <c r="P8" s="270">
        <v>12.1</v>
      </c>
      <c r="Q8" s="270">
        <v>30.1</v>
      </c>
      <c r="R8" s="270">
        <v>15</v>
      </c>
      <c r="S8" s="270">
        <v>6.16</v>
      </c>
      <c r="T8" s="16">
        <v>29</v>
      </c>
      <c r="U8" s="23">
        <f>D8-D9</f>
        <v>943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323453</v>
      </c>
      <c r="E9" s="270">
        <v>466423</v>
      </c>
      <c r="F9" s="270">
        <v>6.4445040000000002</v>
      </c>
      <c r="G9" s="270">
        <v>0</v>
      </c>
      <c r="H9" s="270">
        <v>78.840999999999994</v>
      </c>
      <c r="I9" s="270">
        <v>22</v>
      </c>
      <c r="J9" s="270">
        <v>59.3</v>
      </c>
      <c r="K9" s="270">
        <v>128.30000000000001</v>
      </c>
      <c r="L9" s="270">
        <v>1.0115000000000001</v>
      </c>
      <c r="M9" s="270">
        <v>75.430000000000007</v>
      </c>
      <c r="N9" s="270">
        <v>82.513999999999996</v>
      </c>
      <c r="O9" s="270">
        <v>78.956999999999994</v>
      </c>
      <c r="P9" s="270">
        <v>14.8</v>
      </c>
      <c r="Q9" s="270">
        <v>30.8</v>
      </c>
      <c r="R9" s="270">
        <v>20.7</v>
      </c>
      <c r="S9" s="270">
        <v>6.15</v>
      </c>
      <c r="T9" s="22">
        <v>28</v>
      </c>
      <c r="U9" s="23">
        <f t="shared" ref="U9:U36" si="1">D9-D10</f>
        <v>1317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322136</v>
      </c>
      <c r="E10" s="270">
        <v>466217</v>
      </c>
      <c r="F10" s="270">
        <v>6.2511590000000004</v>
      </c>
      <c r="G10" s="270">
        <v>0</v>
      </c>
      <c r="H10" s="270">
        <v>77.906999999999996</v>
      </c>
      <c r="I10" s="270">
        <v>21.4</v>
      </c>
      <c r="J10" s="270">
        <v>51.5</v>
      </c>
      <c r="K10" s="270">
        <v>127.2</v>
      </c>
      <c r="L10" s="270">
        <v>1.0109999999999999</v>
      </c>
      <c r="M10" s="270">
        <v>74.164000000000001</v>
      </c>
      <c r="N10" s="270">
        <v>81.683000000000007</v>
      </c>
      <c r="O10" s="270">
        <v>76.510000000000005</v>
      </c>
      <c r="P10" s="270">
        <v>14.7</v>
      </c>
      <c r="Q10" s="270">
        <v>27</v>
      </c>
      <c r="R10" s="270">
        <v>21.5</v>
      </c>
      <c r="S10" s="270">
        <v>6.16</v>
      </c>
      <c r="T10" s="16">
        <v>27</v>
      </c>
      <c r="U10" s="23">
        <f t="shared" si="1"/>
        <v>1129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321007</v>
      </c>
      <c r="E11" s="270">
        <v>466038</v>
      </c>
      <c r="F11" s="270">
        <v>6.1436510000000002</v>
      </c>
      <c r="G11" s="270">
        <v>0</v>
      </c>
      <c r="H11" s="270">
        <v>77.799000000000007</v>
      </c>
      <c r="I11" s="270">
        <v>22.6</v>
      </c>
      <c r="J11" s="270">
        <v>53.9</v>
      </c>
      <c r="K11" s="270">
        <v>126.3</v>
      </c>
      <c r="L11" s="270">
        <v>1.0107999999999999</v>
      </c>
      <c r="M11" s="270">
        <v>74.917000000000002</v>
      </c>
      <c r="N11" s="270">
        <v>81.22</v>
      </c>
      <c r="O11" s="270">
        <v>75.010000000000005</v>
      </c>
      <c r="P11" s="270">
        <v>17.2</v>
      </c>
      <c r="Q11" s="270">
        <v>29.2</v>
      </c>
      <c r="R11" s="270">
        <v>21.5</v>
      </c>
      <c r="S11" s="270">
        <v>6.16</v>
      </c>
      <c r="T11" s="16">
        <v>26</v>
      </c>
      <c r="U11" s="23">
        <f t="shared" si="1"/>
        <v>1191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319816</v>
      </c>
      <c r="E12" s="270">
        <v>465850</v>
      </c>
      <c r="F12" s="270">
        <v>6.1881760000000003</v>
      </c>
      <c r="G12" s="270">
        <v>0</v>
      </c>
      <c r="H12" s="270">
        <v>77.903000000000006</v>
      </c>
      <c r="I12" s="270">
        <v>22.1</v>
      </c>
      <c r="J12" s="270">
        <v>45.1</v>
      </c>
      <c r="K12" s="270">
        <v>139.69999999999999</v>
      </c>
      <c r="L12" s="270">
        <v>1.0108999999999999</v>
      </c>
      <c r="M12" s="270">
        <v>74.504999999999995</v>
      </c>
      <c r="N12" s="270">
        <v>81.626999999999995</v>
      </c>
      <c r="O12" s="270">
        <v>75.569999999999993</v>
      </c>
      <c r="P12" s="270">
        <v>14</v>
      </c>
      <c r="Q12" s="270">
        <v>29.8</v>
      </c>
      <c r="R12" s="270">
        <v>21.3</v>
      </c>
      <c r="S12" s="270">
        <v>6.16</v>
      </c>
      <c r="T12" s="16">
        <v>25</v>
      </c>
      <c r="U12" s="23">
        <f t="shared" si="1"/>
        <v>968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318848</v>
      </c>
      <c r="E13" s="270">
        <v>465696</v>
      </c>
      <c r="F13" s="270">
        <v>6.336722</v>
      </c>
      <c r="G13" s="270">
        <v>0</v>
      </c>
      <c r="H13" s="270">
        <v>78.09</v>
      </c>
      <c r="I13" s="270">
        <v>22.8</v>
      </c>
      <c r="J13" s="270">
        <v>52.5</v>
      </c>
      <c r="K13" s="270">
        <v>139.30000000000001</v>
      </c>
      <c r="L13" s="270">
        <v>1.0115000000000001</v>
      </c>
      <c r="M13" s="270">
        <v>74.001000000000005</v>
      </c>
      <c r="N13" s="270">
        <v>81.195999999999998</v>
      </c>
      <c r="O13" s="270">
        <v>76.781999999999996</v>
      </c>
      <c r="P13" s="270">
        <v>15.8</v>
      </c>
      <c r="Q13" s="270">
        <v>29.2</v>
      </c>
      <c r="R13" s="270">
        <v>18.5</v>
      </c>
      <c r="S13" s="270">
        <v>6.16</v>
      </c>
      <c r="T13" s="16">
        <v>24</v>
      </c>
      <c r="U13" s="23">
        <f t="shared" si="1"/>
        <v>1135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317713</v>
      </c>
      <c r="E14" s="270">
        <v>465516</v>
      </c>
      <c r="F14" s="270">
        <v>6.3726200000000004</v>
      </c>
      <c r="G14" s="270">
        <v>0</v>
      </c>
      <c r="H14" s="270">
        <v>82.396000000000001</v>
      </c>
      <c r="I14" s="270">
        <v>21.8</v>
      </c>
      <c r="J14" s="270">
        <v>64.5</v>
      </c>
      <c r="K14" s="270">
        <v>140</v>
      </c>
      <c r="L14" s="270">
        <v>1.0112000000000001</v>
      </c>
      <c r="M14" s="270">
        <v>77.831999999999994</v>
      </c>
      <c r="N14" s="270">
        <v>83.5</v>
      </c>
      <c r="O14" s="270">
        <v>78.36</v>
      </c>
      <c r="P14" s="270">
        <v>18.3</v>
      </c>
      <c r="Q14" s="270">
        <v>26.9</v>
      </c>
      <c r="R14" s="270">
        <v>21.9</v>
      </c>
      <c r="S14" s="270">
        <v>6.17</v>
      </c>
      <c r="T14" s="16">
        <v>23</v>
      </c>
      <c r="U14" s="23">
        <f t="shared" si="1"/>
        <v>1454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316259</v>
      </c>
      <c r="E15" s="270">
        <v>465298</v>
      </c>
      <c r="F15" s="270">
        <v>6.6997900000000001</v>
      </c>
      <c r="G15" s="270">
        <v>0</v>
      </c>
      <c r="H15" s="270">
        <v>80.923000000000002</v>
      </c>
      <c r="I15" s="270">
        <v>22.6</v>
      </c>
      <c r="J15" s="270">
        <v>55.8</v>
      </c>
      <c r="K15" s="270">
        <v>99.3</v>
      </c>
      <c r="L15" s="270">
        <v>1.0118</v>
      </c>
      <c r="M15" s="270">
        <v>75.426000000000002</v>
      </c>
      <c r="N15" s="270">
        <v>83.495000000000005</v>
      </c>
      <c r="O15" s="270">
        <v>83.039000000000001</v>
      </c>
      <c r="P15" s="270">
        <v>16.600000000000001</v>
      </c>
      <c r="Q15" s="270">
        <v>28.7</v>
      </c>
      <c r="R15" s="270">
        <v>22.3</v>
      </c>
      <c r="S15" s="270">
        <v>6.17</v>
      </c>
      <c r="T15" s="16">
        <v>22</v>
      </c>
      <c r="U15" s="23">
        <f t="shared" si="1"/>
        <v>1258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315001</v>
      </c>
      <c r="E16" s="270">
        <v>465105</v>
      </c>
      <c r="F16" s="270">
        <v>6.3165040000000001</v>
      </c>
      <c r="G16" s="270">
        <v>0</v>
      </c>
      <c r="H16" s="270">
        <v>78.12</v>
      </c>
      <c r="I16" s="270">
        <v>22.4</v>
      </c>
      <c r="J16" s="270">
        <v>42.7</v>
      </c>
      <c r="K16" s="270">
        <v>99.5</v>
      </c>
      <c r="L16" s="270">
        <v>1.0111000000000001</v>
      </c>
      <c r="M16" s="270">
        <v>75.594999999999999</v>
      </c>
      <c r="N16" s="270">
        <v>81.349999999999994</v>
      </c>
      <c r="O16" s="270">
        <v>77.554000000000002</v>
      </c>
      <c r="P16" s="270">
        <v>17.100000000000001</v>
      </c>
      <c r="Q16" s="270">
        <v>33.9</v>
      </c>
      <c r="R16" s="270">
        <v>21.9</v>
      </c>
      <c r="S16" s="270">
        <v>6.18</v>
      </c>
      <c r="T16" s="22">
        <v>21</v>
      </c>
      <c r="U16" s="23">
        <f t="shared" si="1"/>
        <v>977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314024</v>
      </c>
      <c r="E17" s="270">
        <v>464951</v>
      </c>
      <c r="F17" s="270">
        <v>6.512499</v>
      </c>
      <c r="G17" s="270">
        <v>0</v>
      </c>
      <c r="H17" s="270">
        <v>78.582999999999998</v>
      </c>
      <c r="I17" s="270">
        <v>23.2</v>
      </c>
      <c r="J17" s="270">
        <v>0</v>
      </c>
      <c r="K17" s="270">
        <v>0</v>
      </c>
      <c r="L17" s="270">
        <v>1.0121</v>
      </c>
      <c r="M17" s="270">
        <v>74.992000000000004</v>
      </c>
      <c r="N17" s="270">
        <v>81.037000000000006</v>
      </c>
      <c r="O17" s="270">
        <v>78.742000000000004</v>
      </c>
      <c r="P17" s="270">
        <v>15.4</v>
      </c>
      <c r="Q17" s="270">
        <v>33.9</v>
      </c>
      <c r="R17" s="270">
        <v>17.100000000000001</v>
      </c>
      <c r="S17" s="270">
        <v>6.18</v>
      </c>
      <c r="T17" s="16">
        <v>20</v>
      </c>
      <c r="U17" s="23">
        <f t="shared" si="1"/>
        <v>0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314024</v>
      </c>
      <c r="E18" s="270">
        <v>464951</v>
      </c>
      <c r="F18" s="270">
        <v>6.6190280000000001</v>
      </c>
      <c r="G18" s="270">
        <v>0</v>
      </c>
      <c r="H18" s="270">
        <v>79.725999999999999</v>
      </c>
      <c r="I18" s="270">
        <v>23.4</v>
      </c>
      <c r="J18" s="270">
        <v>13.6</v>
      </c>
      <c r="K18" s="270">
        <v>134.1</v>
      </c>
      <c r="L18" s="270">
        <v>1.0124</v>
      </c>
      <c r="M18" s="270">
        <v>76.168999999999997</v>
      </c>
      <c r="N18" s="270">
        <v>82.103999999999999</v>
      </c>
      <c r="O18" s="270">
        <v>79.900999999999996</v>
      </c>
      <c r="P18" s="270">
        <v>13.8</v>
      </c>
      <c r="Q18" s="270">
        <v>33.5</v>
      </c>
      <c r="R18" s="270">
        <v>16.2</v>
      </c>
      <c r="S18" s="270">
        <v>6.18</v>
      </c>
      <c r="T18" s="16">
        <v>19</v>
      </c>
      <c r="U18" s="23">
        <f t="shared" si="1"/>
        <v>292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313732</v>
      </c>
      <c r="E19" s="270">
        <v>464905</v>
      </c>
      <c r="F19" s="270">
        <v>6.4066099999999997</v>
      </c>
      <c r="G19" s="270">
        <v>0</v>
      </c>
      <c r="H19" s="270">
        <v>79.346000000000004</v>
      </c>
      <c r="I19" s="270">
        <v>23.6</v>
      </c>
      <c r="J19" s="270">
        <v>56.6</v>
      </c>
      <c r="K19" s="270">
        <v>135.1</v>
      </c>
      <c r="L19" s="270">
        <v>1.0114000000000001</v>
      </c>
      <c r="M19" s="270">
        <v>75.653000000000006</v>
      </c>
      <c r="N19" s="270">
        <v>82.484999999999999</v>
      </c>
      <c r="O19" s="270">
        <v>78.509</v>
      </c>
      <c r="P19" s="270">
        <v>17.2</v>
      </c>
      <c r="Q19" s="270">
        <v>31.3</v>
      </c>
      <c r="R19" s="270">
        <v>20.9</v>
      </c>
      <c r="S19" s="270">
        <v>6.17</v>
      </c>
      <c r="T19" s="16">
        <v>18</v>
      </c>
      <c r="U19" s="23">
        <f t="shared" si="1"/>
        <v>1248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312484</v>
      </c>
      <c r="E20" s="270">
        <v>464710</v>
      </c>
      <c r="F20" s="270">
        <v>6.3145579999999999</v>
      </c>
      <c r="G20" s="270">
        <v>0</v>
      </c>
      <c r="H20" s="270">
        <v>78.691999999999993</v>
      </c>
      <c r="I20" s="270">
        <v>22.4</v>
      </c>
      <c r="J20" s="270">
        <v>56.8</v>
      </c>
      <c r="K20" s="270">
        <v>144.4</v>
      </c>
      <c r="L20" s="270">
        <v>1.0113000000000001</v>
      </c>
      <c r="M20" s="270">
        <v>75.322999999999993</v>
      </c>
      <c r="N20" s="270">
        <v>81.730999999999995</v>
      </c>
      <c r="O20" s="270">
        <v>77.016999999999996</v>
      </c>
      <c r="P20" s="270">
        <v>15.7</v>
      </c>
      <c r="Q20" s="270">
        <v>29.8</v>
      </c>
      <c r="R20" s="270">
        <v>20.2</v>
      </c>
      <c r="S20" s="270">
        <v>6.18</v>
      </c>
      <c r="T20" s="16">
        <v>17</v>
      </c>
      <c r="U20" s="23">
        <f t="shared" si="1"/>
        <v>1238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311246</v>
      </c>
      <c r="E21" s="270">
        <v>464516</v>
      </c>
      <c r="F21" s="270">
        <v>6.3883299999999998</v>
      </c>
      <c r="G21" s="270">
        <v>0</v>
      </c>
      <c r="H21" s="270">
        <v>81.370999999999995</v>
      </c>
      <c r="I21" s="270">
        <v>22.1</v>
      </c>
      <c r="J21" s="270">
        <v>40.9</v>
      </c>
      <c r="K21" s="270">
        <v>146</v>
      </c>
      <c r="L21" s="270">
        <v>1.0113000000000001</v>
      </c>
      <c r="M21" s="270">
        <v>77.5</v>
      </c>
      <c r="N21" s="270">
        <v>82.995000000000005</v>
      </c>
      <c r="O21" s="270">
        <v>78.331999999999994</v>
      </c>
      <c r="P21" s="270">
        <v>15.3</v>
      </c>
      <c r="Q21" s="270">
        <v>31.8</v>
      </c>
      <c r="R21" s="270">
        <v>21.2</v>
      </c>
      <c r="S21" s="270">
        <v>6.18</v>
      </c>
      <c r="T21" s="16">
        <v>16</v>
      </c>
      <c r="U21" s="23">
        <f t="shared" si="1"/>
        <v>865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310381</v>
      </c>
      <c r="E22" s="270">
        <v>464384</v>
      </c>
      <c r="F22" s="270">
        <v>6.5897030000000001</v>
      </c>
      <c r="G22" s="270">
        <v>0</v>
      </c>
      <c r="H22" s="270">
        <v>81.004999999999995</v>
      </c>
      <c r="I22" s="270">
        <v>23.6</v>
      </c>
      <c r="J22" s="270">
        <v>43.6</v>
      </c>
      <c r="K22" s="270">
        <v>146.19999999999999</v>
      </c>
      <c r="L22" s="270">
        <v>1.0116000000000001</v>
      </c>
      <c r="M22" s="270">
        <v>78.846999999999994</v>
      </c>
      <c r="N22" s="270">
        <v>82.852000000000004</v>
      </c>
      <c r="O22" s="270">
        <v>81.501000000000005</v>
      </c>
      <c r="P22" s="270">
        <v>15.7</v>
      </c>
      <c r="Q22" s="270">
        <v>32.4</v>
      </c>
      <c r="R22" s="270">
        <v>22.3</v>
      </c>
      <c r="S22" s="270">
        <v>6.18</v>
      </c>
      <c r="T22" s="16">
        <v>15</v>
      </c>
      <c r="U22" s="23">
        <f t="shared" si="1"/>
        <v>928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309453</v>
      </c>
      <c r="E23" s="270">
        <v>464242</v>
      </c>
      <c r="F23" s="270">
        <v>6.5131430000000003</v>
      </c>
      <c r="G23" s="270">
        <v>0</v>
      </c>
      <c r="H23" s="270">
        <v>79.878</v>
      </c>
      <c r="I23" s="270">
        <v>22.4</v>
      </c>
      <c r="J23" s="270">
        <v>51</v>
      </c>
      <c r="K23" s="270">
        <v>133</v>
      </c>
      <c r="L23" s="270">
        <v>1.0116000000000001</v>
      </c>
      <c r="M23" s="270">
        <v>76.86</v>
      </c>
      <c r="N23" s="270">
        <v>82.784000000000006</v>
      </c>
      <c r="O23" s="270">
        <v>79.97</v>
      </c>
      <c r="P23" s="270">
        <v>15.1</v>
      </c>
      <c r="Q23" s="270">
        <v>28.8</v>
      </c>
      <c r="R23" s="270">
        <v>20.9</v>
      </c>
      <c r="S23" s="270">
        <v>6.18</v>
      </c>
      <c r="T23" s="22">
        <v>14</v>
      </c>
      <c r="U23" s="23">
        <f t="shared" si="1"/>
        <v>1192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308261</v>
      </c>
      <c r="E24" s="270">
        <v>464057</v>
      </c>
      <c r="F24" s="270">
        <v>6.4232880000000003</v>
      </c>
      <c r="G24" s="270">
        <v>0</v>
      </c>
      <c r="H24" s="270">
        <v>78.686999999999998</v>
      </c>
      <c r="I24" s="270">
        <v>22.6</v>
      </c>
      <c r="J24" s="270">
        <v>50.9</v>
      </c>
      <c r="K24" s="270">
        <v>147.6</v>
      </c>
      <c r="L24" s="270">
        <v>1.0115000000000001</v>
      </c>
      <c r="M24" s="270">
        <v>76.251000000000005</v>
      </c>
      <c r="N24" s="270">
        <v>82.081999999999994</v>
      </c>
      <c r="O24" s="270">
        <v>78.498000000000005</v>
      </c>
      <c r="P24" s="270">
        <v>16.8</v>
      </c>
      <c r="Q24" s="270">
        <v>29.8</v>
      </c>
      <c r="R24" s="270">
        <v>20.2</v>
      </c>
      <c r="S24" s="270">
        <v>6.19</v>
      </c>
      <c r="T24" s="16">
        <v>13</v>
      </c>
      <c r="U24" s="23">
        <f t="shared" si="1"/>
        <v>1198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307063</v>
      </c>
      <c r="E25" s="270">
        <v>463869</v>
      </c>
      <c r="F25" s="270">
        <v>6.2964349999999998</v>
      </c>
      <c r="G25" s="270">
        <v>0</v>
      </c>
      <c r="H25" s="270">
        <v>78.438000000000002</v>
      </c>
      <c r="I25" s="270">
        <v>22.3</v>
      </c>
      <c r="J25" s="270">
        <v>41.2</v>
      </c>
      <c r="K25" s="270">
        <v>170.1</v>
      </c>
      <c r="L25" s="270">
        <v>1.0111000000000001</v>
      </c>
      <c r="M25" s="270">
        <v>75.623999999999995</v>
      </c>
      <c r="N25" s="270">
        <v>81.683999999999997</v>
      </c>
      <c r="O25" s="270">
        <v>77.078999999999994</v>
      </c>
      <c r="P25" s="270">
        <v>14.7</v>
      </c>
      <c r="Q25" s="270">
        <v>28.8</v>
      </c>
      <c r="R25" s="270">
        <v>21.3</v>
      </c>
      <c r="S25" s="270">
        <v>6.19</v>
      </c>
      <c r="T25" s="16">
        <v>12</v>
      </c>
      <c r="U25" s="23">
        <f t="shared" si="1"/>
        <v>955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306108</v>
      </c>
      <c r="E26" s="270">
        <v>463719</v>
      </c>
      <c r="F26" s="270">
        <v>6.3262119999999999</v>
      </c>
      <c r="G26" s="270">
        <v>0</v>
      </c>
      <c r="H26" s="270">
        <v>78.733000000000004</v>
      </c>
      <c r="I26" s="270">
        <v>22.7</v>
      </c>
      <c r="J26" s="270">
        <v>52.5</v>
      </c>
      <c r="K26" s="270">
        <v>269.8</v>
      </c>
      <c r="L26" s="270">
        <v>1.0111000000000001</v>
      </c>
      <c r="M26" s="270">
        <v>76.527000000000001</v>
      </c>
      <c r="N26" s="270">
        <v>81.484999999999999</v>
      </c>
      <c r="O26" s="270">
        <v>77.557000000000002</v>
      </c>
      <c r="P26" s="270">
        <v>15.7</v>
      </c>
      <c r="Q26" s="270">
        <v>29.6</v>
      </c>
      <c r="R26" s="270">
        <v>21.5</v>
      </c>
      <c r="S26" s="270">
        <v>6.19</v>
      </c>
      <c r="T26" s="16">
        <v>11</v>
      </c>
      <c r="U26" s="23">
        <f t="shared" si="1"/>
        <v>1233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304875</v>
      </c>
      <c r="E27" s="270">
        <v>463526</v>
      </c>
      <c r="F27" s="270">
        <v>6.4627619999999997</v>
      </c>
      <c r="G27" s="270">
        <v>0</v>
      </c>
      <c r="H27" s="270">
        <v>78.593000000000004</v>
      </c>
      <c r="I27" s="270">
        <v>22.7</v>
      </c>
      <c r="J27" s="270">
        <v>45.6</v>
      </c>
      <c r="K27" s="270">
        <v>169.5</v>
      </c>
      <c r="L27" s="270">
        <v>1.0121</v>
      </c>
      <c r="M27" s="270">
        <v>76.164000000000001</v>
      </c>
      <c r="N27" s="270">
        <v>82.6</v>
      </c>
      <c r="O27" s="270">
        <v>77.677999999999997</v>
      </c>
      <c r="P27" s="270">
        <v>13.5</v>
      </c>
      <c r="Q27" s="270">
        <v>30.3</v>
      </c>
      <c r="R27" s="270">
        <v>15.9</v>
      </c>
      <c r="S27" s="270">
        <v>6.19</v>
      </c>
      <c r="T27" s="16">
        <v>10</v>
      </c>
      <c r="U27" s="23">
        <f t="shared" si="1"/>
        <v>982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303893</v>
      </c>
      <c r="E28" s="270">
        <v>463371</v>
      </c>
      <c r="F28" s="270">
        <v>6.311267</v>
      </c>
      <c r="G28" s="270">
        <v>0</v>
      </c>
      <c r="H28" s="270">
        <v>81.111000000000004</v>
      </c>
      <c r="I28" s="270">
        <v>22.4</v>
      </c>
      <c r="J28" s="270">
        <v>47.8</v>
      </c>
      <c r="K28" s="270">
        <v>169.1</v>
      </c>
      <c r="L28" s="270">
        <v>1.0109999999999999</v>
      </c>
      <c r="M28" s="270">
        <v>76.599999999999994</v>
      </c>
      <c r="N28" s="270">
        <v>83.322000000000003</v>
      </c>
      <c r="O28" s="270">
        <v>77.766999999999996</v>
      </c>
      <c r="P28" s="270">
        <v>16.2</v>
      </c>
      <c r="Q28" s="270">
        <v>31.1</v>
      </c>
      <c r="R28" s="270">
        <v>22.8</v>
      </c>
      <c r="S28" s="270">
        <v>6.19</v>
      </c>
      <c r="T28" s="16">
        <v>9</v>
      </c>
      <c r="U28" s="23">
        <f t="shared" si="1"/>
        <v>1020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302873</v>
      </c>
      <c r="E29" s="270">
        <v>463215</v>
      </c>
      <c r="F29" s="270">
        <v>6.7105160000000001</v>
      </c>
      <c r="G29" s="270">
        <v>0</v>
      </c>
      <c r="H29" s="270">
        <v>79.917000000000002</v>
      </c>
      <c r="I29" s="270">
        <v>23.2</v>
      </c>
      <c r="J29" s="270">
        <v>55.3</v>
      </c>
      <c r="K29" s="270">
        <v>169.8</v>
      </c>
      <c r="L29" s="270">
        <v>1.0122</v>
      </c>
      <c r="M29" s="270">
        <v>77.503</v>
      </c>
      <c r="N29" s="270">
        <v>82.682000000000002</v>
      </c>
      <c r="O29" s="270">
        <v>82.317999999999998</v>
      </c>
      <c r="P29" s="270">
        <v>16.2</v>
      </c>
      <c r="Q29" s="270">
        <v>33.5</v>
      </c>
      <c r="R29" s="270">
        <v>19.7</v>
      </c>
      <c r="S29" s="270">
        <v>6.18</v>
      </c>
      <c r="T29" s="16">
        <v>8</v>
      </c>
      <c r="U29" s="23">
        <f t="shared" si="1"/>
        <v>1192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55" t="s">
        <v>215</v>
      </c>
      <c r="C30" s="255" t="s">
        <v>194</v>
      </c>
      <c r="D30" s="255">
        <v>301681</v>
      </c>
      <c r="E30" s="255">
        <v>463030</v>
      </c>
      <c r="F30" s="255">
        <v>6.3275259999999998</v>
      </c>
      <c r="G30" s="255">
        <v>0</v>
      </c>
      <c r="H30" s="255">
        <v>79.275999999999996</v>
      </c>
      <c r="I30" s="255">
        <v>24.4</v>
      </c>
      <c r="J30" s="255">
        <v>27.9</v>
      </c>
      <c r="K30" s="255">
        <v>154.6</v>
      </c>
      <c r="L30" s="255">
        <v>1.0111000000000001</v>
      </c>
      <c r="M30" s="255">
        <v>76.400999999999996</v>
      </c>
      <c r="N30" s="255">
        <v>84.23</v>
      </c>
      <c r="O30" s="255">
        <v>77.834000000000003</v>
      </c>
      <c r="P30" s="255">
        <v>15.9</v>
      </c>
      <c r="Q30" s="255">
        <v>34.5</v>
      </c>
      <c r="R30" s="255">
        <v>22.3</v>
      </c>
      <c r="S30" s="255">
        <v>6.19</v>
      </c>
      <c r="T30" s="22">
        <v>7</v>
      </c>
      <c r="U30" s="23">
        <f t="shared" si="1"/>
        <v>638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55" t="s">
        <v>216</v>
      </c>
      <c r="C31" s="255" t="s">
        <v>194</v>
      </c>
      <c r="D31" s="255">
        <v>301043</v>
      </c>
      <c r="E31" s="255">
        <v>462931</v>
      </c>
      <c r="F31" s="255">
        <v>6.501112</v>
      </c>
      <c r="G31" s="255">
        <v>0</v>
      </c>
      <c r="H31" s="255">
        <v>78.734999999999999</v>
      </c>
      <c r="I31" s="255">
        <v>21.8</v>
      </c>
      <c r="J31" s="255">
        <v>0</v>
      </c>
      <c r="K31" s="255">
        <v>0</v>
      </c>
      <c r="L31" s="255">
        <v>1.0122</v>
      </c>
      <c r="M31" s="255">
        <v>75.674000000000007</v>
      </c>
      <c r="N31" s="255">
        <v>81.954999999999998</v>
      </c>
      <c r="O31" s="255">
        <v>78.188000000000002</v>
      </c>
      <c r="P31" s="255">
        <v>12.9</v>
      </c>
      <c r="Q31" s="255">
        <v>35.200000000000003</v>
      </c>
      <c r="R31" s="255">
        <v>15.9</v>
      </c>
      <c r="S31" s="255">
        <v>6.19</v>
      </c>
      <c r="T31" s="16">
        <v>6</v>
      </c>
      <c r="U31" s="23">
        <f t="shared" si="1"/>
        <v>0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55" t="s">
        <v>217</v>
      </c>
      <c r="C32" s="255" t="s">
        <v>194</v>
      </c>
      <c r="D32" s="255">
        <v>301043</v>
      </c>
      <c r="E32" s="255">
        <v>462931</v>
      </c>
      <c r="F32" s="255">
        <v>6.5721639999999999</v>
      </c>
      <c r="G32" s="255">
        <v>0</v>
      </c>
      <c r="H32" s="255">
        <v>78.527000000000001</v>
      </c>
      <c r="I32" s="255">
        <v>23</v>
      </c>
      <c r="J32" s="255">
        <v>0</v>
      </c>
      <c r="K32" s="255">
        <v>0</v>
      </c>
      <c r="L32" s="255">
        <v>1.0123</v>
      </c>
      <c r="M32" s="255">
        <v>74.882999999999996</v>
      </c>
      <c r="N32" s="255">
        <v>81.546000000000006</v>
      </c>
      <c r="O32" s="255">
        <v>79.268000000000001</v>
      </c>
      <c r="P32" s="255">
        <v>13.5</v>
      </c>
      <c r="Q32" s="255">
        <v>35.4</v>
      </c>
      <c r="R32" s="255">
        <v>16.2</v>
      </c>
      <c r="S32" s="255">
        <v>6.19</v>
      </c>
      <c r="T32" s="16">
        <v>5</v>
      </c>
      <c r="U32" s="23">
        <f t="shared" si="1"/>
        <v>0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55" t="s">
        <v>218</v>
      </c>
      <c r="C33" s="255" t="s">
        <v>194</v>
      </c>
      <c r="D33" s="255">
        <v>301043</v>
      </c>
      <c r="E33" s="255">
        <v>462931</v>
      </c>
      <c r="F33" s="255">
        <v>6.443651</v>
      </c>
      <c r="G33" s="255">
        <v>0</v>
      </c>
      <c r="H33" s="255">
        <v>78.302000000000007</v>
      </c>
      <c r="I33" s="255">
        <v>23.6</v>
      </c>
      <c r="J33" s="255">
        <v>16</v>
      </c>
      <c r="K33" s="255">
        <v>131.9</v>
      </c>
      <c r="L33" s="255">
        <v>1.012</v>
      </c>
      <c r="M33" s="255">
        <v>74.680000000000007</v>
      </c>
      <c r="N33" s="255">
        <v>81.754000000000005</v>
      </c>
      <c r="O33" s="255">
        <v>77.617999999999995</v>
      </c>
      <c r="P33" s="255">
        <v>13.7</v>
      </c>
      <c r="Q33" s="255">
        <v>34</v>
      </c>
      <c r="R33" s="255">
        <v>16.5</v>
      </c>
      <c r="S33" s="255">
        <v>6.19</v>
      </c>
      <c r="T33" s="16">
        <v>4</v>
      </c>
      <c r="U33" s="23">
        <f t="shared" si="1"/>
        <v>342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55" t="s">
        <v>219</v>
      </c>
      <c r="C34" s="255" t="s">
        <v>194</v>
      </c>
      <c r="D34" s="255">
        <v>300701</v>
      </c>
      <c r="E34" s="255">
        <v>462875</v>
      </c>
      <c r="F34" s="255">
        <v>6.5095320000000001</v>
      </c>
      <c r="G34" s="255">
        <v>0</v>
      </c>
      <c r="H34" s="255">
        <v>80.55</v>
      </c>
      <c r="I34" s="255">
        <v>23.1</v>
      </c>
      <c r="J34" s="255">
        <v>50.2</v>
      </c>
      <c r="K34" s="255">
        <v>133.4</v>
      </c>
      <c r="L34" s="255">
        <v>1.0117</v>
      </c>
      <c r="M34" s="255">
        <v>78.644000000000005</v>
      </c>
      <c r="N34" s="255">
        <v>82.105999999999995</v>
      </c>
      <c r="O34" s="255">
        <v>79.716999999999999</v>
      </c>
      <c r="P34" s="255">
        <v>17.8</v>
      </c>
      <c r="Q34" s="255">
        <v>30.8</v>
      </c>
      <c r="R34" s="255">
        <v>20.2</v>
      </c>
      <c r="S34" s="255">
        <v>6.19</v>
      </c>
      <c r="T34" s="16">
        <v>3</v>
      </c>
      <c r="U34" s="23">
        <f t="shared" si="1"/>
        <v>1094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55" t="s">
        <v>220</v>
      </c>
      <c r="C35" s="255" t="s">
        <v>194</v>
      </c>
      <c r="D35" s="255">
        <v>299607</v>
      </c>
      <c r="E35" s="255">
        <v>462707</v>
      </c>
      <c r="F35" s="255">
        <v>6.5836300000000003</v>
      </c>
      <c r="G35" s="255">
        <v>0</v>
      </c>
      <c r="H35" s="255">
        <v>82.257999999999996</v>
      </c>
      <c r="I35" s="255">
        <v>23.2</v>
      </c>
      <c r="J35" s="255">
        <v>58.1</v>
      </c>
      <c r="K35" s="255">
        <v>134.6</v>
      </c>
      <c r="L35" s="255">
        <v>1.0119</v>
      </c>
      <c r="M35" s="255">
        <v>78.951999999999998</v>
      </c>
      <c r="N35" s="255">
        <v>84.531000000000006</v>
      </c>
      <c r="O35" s="255">
        <v>80.686000000000007</v>
      </c>
      <c r="P35" s="255">
        <v>16.7</v>
      </c>
      <c r="Q35" s="255">
        <v>30.3</v>
      </c>
      <c r="R35" s="255">
        <v>20</v>
      </c>
      <c r="S35" s="255">
        <v>6.19</v>
      </c>
      <c r="T35" s="16">
        <v>2</v>
      </c>
      <c r="U35" s="23">
        <f t="shared" si="1"/>
        <v>1274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55" t="s">
        <v>221</v>
      </c>
      <c r="C36" s="255" t="s">
        <v>194</v>
      </c>
      <c r="D36" s="255">
        <v>298333</v>
      </c>
      <c r="E36" s="255">
        <v>462514</v>
      </c>
      <c r="F36" s="255">
        <v>6.7238829999999998</v>
      </c>
      <c r="G36" s="255">
        <v>0</v>
      </c>
      <c r="H36" s="255">
        <v>81.713999999999999</v>
      </c>
      <c r="I36" s="255">
        <v>22.7</v>
      </c>
      <c r="J36" s="255">
        <v>57.2</v>
      </c>
      <c r="K36" s="255">
        <v>133.4</v>
      </c>
      <c r="L36" s="255">
        <v>1.0124</v>
      </c>
      <c r="M36" s="255">
        <v>79.825999999999993</v>
      </c>
      <c r="N36" s="255">
        <v>83.667000000000002</v>
      </c>
      <c r="O36" s="255">
        <v>82.135999999999996</v>
      </c>
      <c r="P36" s="255">
        <v>15.8</v>
      </c>
      <c r="Q36" s="255">
        <v>29.3</v>
      </c>
      <c r="R36" s="255">
        <v>18.600000000000001</v>
      </c>
      <c r="S36" s="255">
        <v>6.19</v>
      </c>
      <c r="T36" s="16">
        <v>1</v>
      </c>
      <c r="U36" s="23">
        <f t="shared" si="1"/>
        <v>1252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55" t="s">
        <v>222</v>
      </c>
      <c r="C37" s="255" t="s">
        <v>194</v>
      </c>
      <c r="D37" s="255">
        <v>297081</v>
      </c>
      <c r="E37" s="255">
        <v>462324</v>
      </c>
      <c r="F37" s="255">
        <v>6.5690330000000001</v>
      </c>
      <c r="G37" s="255">
        <v>0</v>
      </c>
      <c r="H37" s="255">
        <v>80.756</v>
      </c>
      <c r="I37" s="255">
        <v>22.4</v>
      </c>
      <c r="J37" s="255">
        <v>52.8</v>
      </c>
      <c r="K37" s="255">
        <v>134.5</v>
      </c>
      <c r="L37" s="255">
        <v>1.0117</v>
      </c>
      <c r="M37" s="255">
        <v>78.105999999999995</v>
      </c>
      <c r="N37" s="255">
        <v>83.72</v>
      </c>
      <c r="O37" s="255">
        <v>80.754000000000005</v>
      </c>
      <c r="P37" s="255">
        <v>14.3</v>
      </c>
      <c r="Q37" s="255">
        <v>29</v>
      </c>
      <c r="R37" s="255">
        <v>20.9</v>
      </c>
      <c r="S37" s="255">
        <v>6.19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8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B6" s="270" t="s">
        <v>272</v>
      </c>
      <c r="C6" s="270" t="s">
        <v>194</v>
      </c>
      <c r="D6" s="270">
        <v>438116</v>
      </c>
      <c r="E6" s="270">
        <v>205462</v>
      </c>
      <c r="F6" s="270">
        <v>6.3648239999999996</v>
      </c>
      <c r="G6" s="270">
        <v>0</v>
      </c>
      <c r="H6" s="270">
        <v>78.506</v>
      </c>
      <c r="I6" s="270">
        <v>24.5</v>
      </c>
      <c r="J6" s="270">
        <v>117.1</v>
      </c>
      <c r="K6" s="270">
        <v>304.8</v>
      </c>
      <c r="L6" s="270">
        <v>1.0108999999999999</v>
      </c>
      <c r="M6" s="270">
        <v>73.953000000000003</v>
      </c>
      <c r="N6" s="270">
        <v>81.997</v>
      </c>
      <c r="O6" s="270">
        <v>79.156999999999996</v>
      </c>
      <c r="P6" s="270">
        <v>21</v>
      </c>
      <c r="Q6" s="270">
        <v>28.2</v>
      </c>
      <c r="R6" s="270">
        <v>24.8</v>
      </c>
      <c r="S6" s="270">
        <v>4.7</v>
      </c>
      <c r="T6" s="22">
        <v>31</v>
      </c>
      <c r="U6" s="23">
        <f>D6-D7</f>
        <v>2759</v>
      </c>
      <c r="V6" s="4"/>
      <c r="W6" s="218"/>
      <c r="X6" s="218"/>
      <c r="Y6" s="225"/>
    </row>
    <row r="7" spans="1:25">
      <c r="A7" s="21">
        <v>31</v>
      </c>
      <c r="B7" s="270" t="s">
        <v>273</v>
      </c>
      <c r="C7" s="270" t="s">
        <v>194</v>
      </c>
      <c r="D7" s="270">
        <v>435357</v>
      </c>
      <c r="E7" s="270">
        <v>205022</v>
      </c>
      <c r="F7" s="270">
        <v>6.1741190000000001</v>
      </c>
      <c r="G7" s="270">
        <v>0</v>
      </c>
      <c r="H7" s="270">
        <v>80.677999999999997</v>
      </c>
      <c r="I7" s="270">
        <v>23.5</v>
      </c>
      <c r="J7" s="270">
        <v>3.4</v>
      </c>
      <c r="K7" s="270">
        <v>201.2</v>
      </c>
      <c r="L7" s="270">
        <v>1.0105</v>
      </c>
      <c r="M7" s="270">
        <v>74.972999999999999</v>
      </c>
      <c r="N7" s="270">
        <v>82.447000000000003</v>
      </c>
      <c r="O7" s="270">
        <v>76.253</v>
      </c>
      <c r="P7" s="270">
        <v>12.7</v>
      </c>
      <c r="Q7" s="270">
        <v>34.9</v>
      </c>
      <c r="R7" s="270">
        <v>24.1</v>
      </c>
      <c r="S7" s="270">
        <v>4.6900000000000004</v>
      </c>
      <c r="T7" s="22">
        <v>30</v>
      </c>
      <c r="U7" s="23">
        <f>D7-D8</f>
        <v>82</v>
      </c>
      <c r="V7" s="24">
        <v>1</v>
      </c>
      <c r="W7" s="111"/>
      <c r="X7" s="111"/>
      <c r="Y7" s="216">
        <f t="shared" ref="Y7:Y22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435275</v>
      </c>
      <c r="E8" s="270">
        <v>205009</v>
      </c>
      <c r="F8" s="270">
        <v>6.7600059999999997</v>
      </c>
      <c r="G8" s="270">
        <v>0</v>
      </c>
      <c r="H8" s="270">
        <v>80.088999999999999</v>
      </c>
      <c r="I8" s="270">
        <v>21.8</v>
      </c>
      <c r="J8" s="270">
        <v>0.3</v>
      </c>
      <c r="K8" s="270">
        <v>2.2999999999999998</v>
      </c>
      <c r="L8" s="270">
        <v>1.0127999999999999</v>
      </c>
      <c r="M8" s="270">
        <v>76.801000000000002</v>
      </c>
      <c r="N8" s="270">
        <v>82.346000000000004</v>
      </c>
      <c r="O8" s="270">
        <v>81.626000000000005</v>
      </c>
      <c r="P8" s="270">
        <v>12</v>
      </c>
      <c r="Q8" s="270">
        <v>33.700000000000003</v>
      </c>
      <c r="R8" s="270">
        <v>15.6</v>
      </c>
      <c r="S8" s="270">
        <v>4.7</v>
      </c>
      <c r="T8" s="16">
        <v>29</v>
      </c>
      <c r="U8" s="23">
        <f>D8-D9</f>
        <v>6</v>
      </c>
      <c r="V8" s="4"/>
      <c r="W8" s="91"/>
      <c r="X8" s="91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435269</v>
      </c>
      <c r="E9" s="270">
        <v>205008</v>
      </c>
      <c r="F9" s="270">
        <v>6.6162080000000003</v>
      </c>
      <c r="G9" s="270">
        <v>0</v>
      </c>
      <c r="H9" s="270">
        <v>78.688999999999993</v>
      </c>
      <c r="I9" s="270">
        <v>19.7</v>
      </c>
      <c r="J9" s="270">
        <v>0.5</v>
      </c>
      <c r="K9" s="270">
        <v>2.2000000000000002</v>
      </c>
      <c r="L9" s="270">
        <v>1.0127999999999999</v>
      </c>
      <c r="M9" s="270">
        <v>75.222999999999999</v>
      </c>
      <c r="N9" s="270">
        <v>82.471000000000004</v>
      </c>
      <c r="O9" s="270">
        <v>78.891000000000005</v>
      </c>
      <c r="P9" s="270">
        <v>8.8000000000000007</v>
      </c>
      <c r="Q9" s="270">
        <v>30.7</v>
      </c>
      <c r="R9" s="270">
        <v>13.2</v>
      </c>
      <c r="S9" s="270">
        <v>4.6900000000000004</v>
      </c>
      <c r="T9" s="22">
        <v>28</v>
      </c>
      <c r="U9" s="23">
        <f t="shared" ref="U9:U36" si="1">D9-D10</f>
        <v>13</v>
      </c>
      <c r="V9" s="24">
        <v>29</v>
      </c>
      <c r="W9" s="91"/>
      <c r="X9" s="91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435256</v>
      </c>
      <c r="E10" s="270">
        <v>205006</v>
      </c>
      <c r="F10" s="270">
        <v>6.3828110000000002</v>
      </c>
      <c r="G10" s="270">
        <v>0</v>
      </c>
      <c r="H10" s="270">
        <v>77.739000000000004</v>
      </c>
      <c r="I10" s="270">
        <v>19.899999999999999</v>
      </c>
      <c r="J10" s="270">
        <v>5.4</v>
      </c>
      <c r="K10" s="270">
        <v>35.799999999999997</v>
      </c>
      <c r="L10" s="270">
        <v>1.012</v>
      </c>
      <c r="M10" s="270">
        <v>74.061999999999998</v>
      </c>
      <c r="N10" s="270">
        <v>81.664000000000001</v>
      </c>
      <c r="O10" s="270">
        <v>76.403000000000006</v>
      </c>
      <c r="P10" s="270">
        <v>11.2</v>
      </c>
      <c r="Q10" s="270">
        <v>28.7</v>
      </c>
      <c r="R10" s="270">
        <v>15.3</v>
      </c>
      <c r="S10" s="270">
        <v>4.7</v>
      </c>
      <c r="T10" s="16">
        <v>27</v>
      </c>
      <c r="U10" s="23">
        <f t="shared" si="1"/>
        <v>111</v>
      </c>
      <c r="V10" s="16"/>
      <c r="W10" s="91"/>
      <c r="X10" s="91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435145</v>
      </c>
      <c r="E11" s="270">
        <v>204988</v>
      </c>
      <c r="F11" s="270">
        <v>6.2075440000000004</v>
      </c>
      <c r="G11" s="270">
        <v>0</v>
      </c>
      <c r="H11" s="270">
        <v>77.594999999999999</v>
      </c>
      <c r="I11" s="270">
        <v>21.6</v>
      </c>
      <c r="J11" s="270">
        <v>30.4</v>
      </c>
      <c r="K11" s="270">
        <v>244.3</v>
      </c>
      <c r="L11" s="270">
        <v>1.0114000000000001</v>
      </c>
      <c r="M11" s="270">
        <v>74.653999999999996</v>
      </c>
      <c r="N11" s="270">
        <v>81.150000000000006</v>
      </c>
      <c r="O11" s="270">
        <v>74.716999999999999</v>
      </c>
      <c r="P11" s="270">
        <v>12.7</v>
      </c>
      <c r="Q11" s="270">
        <v>29.3</v>
      </c>
      <c r="R11" s="270">
        <v>17.600000000000001</v>
      </c>
      <c r="S11" s="270">
        <v>4.7</v>
      </c>
      <c r="T11" s="16">
        <v>26</v>
      </c>
      <c r="U11" s="23">
        <f t="shared" si="1"/>
        <v>657</v>
      </c>
      <c r="V11" s="16"/>
      <c r="W11" s="91"/>
      <c r="X11" s="91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434488</v>
      </c>
      <c r="E12" s="270">
        <v>204881</v>
      </c>
      <c r="F12" s="270">
        <v>6.1348719999999997</v>
      </c>
      <c r="G12" s="270">
        <v>0</v>
      </c>
      <c r="H12" s="270">
        <v>77.668000000000006</v>
      </c>
      <c r="I12" s="270">
        <v>24.2</v>
      </c>
      <c r="J12" s="270">
        <v>59.8</v>
      </c>
      <c r="K12" s="270">
        <v>250</v>
      </c>
      <c r="L12" s="270">
        <v>1.0105999999999999</v>
      </c>
      <c r="M12" s="270">
        <v>74.284000000000006</v>
      </c>
      <c r="N12" s="270">
        <v>81.528999999999996</v>
      </c>
      <c r="O12" s="270">
        <v>75.192999999999998</v>
      </c>
      <c r="P12" s="270">
        <v>19.5</v>
      </c>
      <c r="Q12" s="270">
        <v>30.4</v>
      </c>
      <c r="R12" s="270">
        <v>22.5</v>
      </c>
      <c r="S12" s="270">
        <v>4.7</v>
      </c>
      <c r="T12" s="16">
        <v>25</v>
      </c>
      <c r="U12" s="23">
        <f t="shared" si="1"/>
        <v>1320</v>
      </c>
      <c r="V12" s="16"/>
      <c r="W12" s="120"/>
      <c r="X12" s="120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433168</v>
      </c>
      <c r="E13" s="270">
        <v>204670</v>
      </c>
      <c r="F13" s="270">
        <v>6.1700980000000003</v>
      </c>
      <c r="G13" s="270">
        <v>0</v>
      </c>
      <c r="H13" s="270">
        <v>77.801000000000002</v>
      </c>
      <c r="I13" s="270">
        <v>24.4</v>
      </c>
      <c r="J13" s="270">
        <v>99.5</v>
      </c>
      <c r="K13" s="270">
        <v>274.89999999999998</v>
      </c>
      <c r="L13" s="270">
        <v>1.0105</v>
      </c>
      <c r="M13" s="270">
        <v>73.375</v>
      </c>
      <c r="N13" s="270">
        <v>81.078999999999994</v>
      </c>
      <c r="O13" s="270">
        <v>76.44</v>
      </c>
      <c r="P13" s="270">
        <v>19.8</v>
      </c>
      <c r="Q13" s="270">
        <v>28.8</v>
      </c>
      <c r="R13" s="270">
        <v>24.9</v>
      </c>
      <c r="S13" s="270">
        <v>4.7</v>
      </c>
      <c r="T13" s="16">
        <v>24</v>
      </c>
      <c r="U13" s="23">
        <f t="shared" si="1"/>
        <v>2327</v>
      </c>
      <c r="V13" s="16"/>
      <c r="W13" s="91"/>
      <c r="X13" s="91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430841</v>
      </c>
      <c r="E14" s="270">
        <v>204298</v>
      </c>
      <c r="F14" s="270">
        <v>6.2803659999999999</v>
      </c>
      <c r="G14" s="270">
        <v>0</v>
      </c>
      <c r="H14" s="270">
        <v>82.373000000000005</v>
      </c>
      <c r="I14" s="270">
        <v>20.5</v>
      </c>
      <c r="J14" s="270">
        <v>6.1</v>
      </c>
      <c r="K14" s="270">
        <v>213.7</v>
      </c>
      <c r="L14" s="270">
        <v>1.0106999999999999</v>
      </c>
      <c r="M14" s="270">
        <v>77.216999999999999</v>
      </c>
      <c r="N14" s="270">
        <v>83.534000000000006</v>
      </c>
      <c r="O14" s="270">
        <v>77.846999999999994</v>
      </c>
      <c r="P14" s="270">
        <v>13.3</v>
      </c>
      <c r="Q14" s="270">
        <v>29</v>
      </c>
      <c r="R14" s="270">
        <v>24.4</v>
      </c>
      <c r="S14" s="270">
        <v>4.7</v>
      </c>
      <c r="T14" s="16">
        <v>23</v>
      </c>
      <c r="U14" s="23">
        <f t="shared" si="1"/>
        <v>147</v>
      </c>
      <c r="V14" s="16"/>
      <c r="W14" s="91"/>
      <c r="X14" s="91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430694</v>
      </c>
      <c r="E15" s="270">
        <v>204275</v>
      </c>
      <c r="F15" s="270">
        <v>6.8299430000000001</v>
      </c>
      <c r="G15" s="270">
        <v>0</v>
      </c>
      <c r="H15" s="270">
        <v>80.790000000000006</v>
      </c>
      <c r="I15" s="270">
        <v>21.7</v>
      </c>
      <c r="J15" s="270">
        <v>28.4</v>
      </c>
      <c r="K15" s="270">
        <v>247.1</v>
      </c>
      <c r="L15" s="270">
        <v>1.0127999999999999</v>
      </c>
      <c r="M15" s="270">
        <v>74.841999999999999</v>
      </c>
      <c r="N15" s="270">
        <v>83.412000000000006</v>
      </c>
      <c r="O15" s="270">
        <v>82.99</v>
      </c>
      <c r="P15" s="270">
        <v>14</v>
      </c>
      <c r="Q15" s="270">
        <v>29.3</v>
      </c>
      <c r="R15" s="270">
        <v>16.8</v>
      </c>
      <c r="S15" s="270">
        <v>4.7</v>
      </c>
      <c r="T15" s="16">
        <v>22</v>
      </c>
      <c r="U15" s="23">
        <f t="shared" si="1"/>
        <v>677</v>
      </c>
      <c r="V15" s="16"/>
      <c r="W15" s="111"/>
      <c r="X15" s="111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430017</v>
      </c>
      <c r="E16" s="270">
        <v>204165</v>
      </c>
      <c r="F16" s="270">
        <v>6.2148719999999997</v>
      </c>
      <c r="G16" s="270">
        <v>0</v>
      </c>
      <c r="H16" s="270">
        <v>77.798000000000002</v>
      </c>
      <c r="I16" s="270">
        <v>25.2</v>
      </c>
      <c r="J16" s="270">
        <v>111.5</v>
      </c>
      <c r="K16" s="270">
        <v>250</v>
      </c>
      <c r="L16" s="270">
        <v>1.0105</v>
      </c>
      <c r="M16" s="270">
        <v>75.245000000000005</v>
      </c>
      <c r="N16" s="270">
        <v>81.23</v>
      </c>
      <c r="O16" s="270">
        <v>77.188999999999993</v>
      </c>
      <c r="P16" s="270">
        <v>22.5</v>
      </c>
      <c r="Q16" s="270">
        <v>29.6</v>
      </c>
      <c r="R16" s="270">
        <v>25.3</v>
      </c>
      <c r="S16" s="270">
        <v>4.71</v>
      </c>
      <c r="T16" s="22">
        <v>21</v>
      </c>
      <c r="U16" s="23">
        <f t="shared" si="1"/>
        <v>2666</v>
      </c>
      <c r="V16" s="24">
        <v>22</v>
      </c>
      <c r="W16" s="99"/>
      <c r="X16" s="99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427351</v>
      </c>
      <c r="E17" s="270">
        <v>203740</v>
      </c>
      <c r="F17" s="270">
        <v>6.3253139999999997</v>
      </c>
      <c r="G17" s="270">
        <v>0</v>
      </c>
      <c r="H17" s="270">
        <v>78.326999999999998</v>
      </c>
      <c r="I17" s="270">
        <v>24.9</v>
      </c>
      <c r="J17" s="270">
        <v>63.7</v>
      </c>
      <c r="K17" s="270">
        <v>143.69999999999999</v>
      </c>
      <c r="L17" s="270">
        <v>1.0107999999999999</v>
      </c>
      <c r="M17" s="270">
        <v>74.674999999999997</v>
      </c>
      <c r="N17" s="270">
        <v>80.95</v>
      </c>
      <c r="O17" s="270">
        <v>78.522000000000006</v>
      </c>
      <c r="P17" s="270">
        <v>19.899999999999999</v>
      </c>
      <c r="Q17" s="270">
        <v>30.8</v>
      </c>
      <c r="R17" s="270">
        <v>24.6</v>
      </c>
      <c r="S17" s="270">
        <v>4.71</v>
      </c>
      <c r="T17" s="16">
        <v>20</v>
      </c>
      <c r="U17" s="23">
        <f t="shared" si="1"/>
        <v>1513</v>
      </c>
      <c r="V17" s="16"/>
      <c r="W17" s="99"/>
      <c r="X17" s="99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425838</v>
      </c>
      <c r="E18" s="270">
        <v>203499</v>
      </c>
      <c r="F18" s="270">
        <v>6.4056160000000002</v>
      </c>
      <c r="G18" s="270">
        <v>0</v>
      </c>
      <c r="H18" s="270">
        <v>79.408000000000001</v>
      </c>
      <c r="I18" s="270">
        <v>25.2</v>
      </c>
      <c r="J18" s="270">
        <v>112.1</v>
      </c>
      <c r="K18" s="270">
        <v>274.5</v>
      </c>
      <c r="L18" s="270">
        <v>1.0109999999999999</v>
      </c>
      <c r="M18" s="270">
        <v>75.436000000000007</v>
      </c>
      <c r="N18" s="270">
        <v>81.888000000000005</v>
      </c>
      <c r="O18" s="270">
        <v>79.683000000000007</v>
      </c>
      <c r="P18" s="270">
        <v>20.7</v>
      </c>
      <c r="Q18" s="270">
        <v>29.5</v>
      </c>
      <c r="R18" s="270">
        <v>24.7</v>
      </c>
      <c r="S18" s="270">
        <v>4.71</v>
      </c>
      <c r="T18" s="16">
        <v>19</v>
      </c>
      <c r="U18" s="23">
        <f t="shared" si="1"/>
        <v>2676</v>
      </c>
      <c r="V18" s="16"/>
      <c r="W18" s="99"/>
      <c r="X18" s="99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423162</v>
      </c>
      <c r="E19" s="270">
        <v>203076</v>
      </c>
      <c r="F19" s="270">
        <v>6.3244350000000003</v>
      </c>
      <c r="G19" s="270">
        <v>0</v>
      </c>
      <c r="H19" s="270">
        <v>79.198999999999998</v>
      </c>
      <c r="I19" s="270">
        <v>23</v>
      </c>
      <c r="J19" s="270">
        <v>2.2000000000000002</v>
      </c>
      <c r="K19" s="270">
        <v>158.1</v>
      </c>
      <c r="L19" s="270">
        <v>1.0109999999999999</v>
      </c>
      <c r="M19" s="270">
        <v>75.456999999999994</v>
      </c>
      <c r="N19" s="270">
        <v>82.387</v>
      </c>
      <c r="O19" s="270">
        <v>78.063999999999993</v>
      </c>
      <c r="P19" s="270">
        <v>12.9</v>
      </c>
      <c r="Q19" s="270">
        <v>34.6</v>
      </c>
      <c r="R19" s="270">
        <v>23.2</v>
      </c>
      <c r="S19" s="270">
        <v>4.71</v>
      </c>
      <c r="T19" s="16">
        <v>18</v>
      </c>
      <c r="U19" s="23">
        <f t="shared" si="1"/>
        <v>56</v>
      </c>
      <c r="V19" s="16"/>
      <c r="W19" s="99"/>
      <c r="X19" s="99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423106</v>
      </c>
      <c r="E20" s="270">
        <v>203067</v>
      </c>
      <c r="F20" s="270">
        <v>6.3965810000000003</v>
      </c>
      <c r="G20" s="270">
        <v>0</v>
      </c>
      <c r="H20" s="270">
        <v>78.507999999999996</v>
      </c>
      <c r="I20" s="270">
        <v>21.3</v>
      </c>
      <c r="J20" s="270">
        <v>0.5</v>
      </c>
      <c r="K20" s="270">
        <v>3</v>
      </c>
      <c r="L20" s="270">
        <v>1.012</v>
      </c>
      <c r="M20" s="270">
        <v>75.138000000000005</v>
      </c>
      <c r="N20" s="270">
        <v>81.573999999999998</v>
      </c>
      <c r="O20" s="270">
        <v>76.704999999999998</v>
      </c>
      <c r="P20" s="270">
        <v>12.7</v>
      </c>
      <c r="Q20" s="270">
        <v>34.299999999999997</v>
      </c>
      <c r="R20" s="270">
        <v>15.7</v>
      </c>
      <c r="S20" s="270">
        <v>4.7</v>
      </c>
      <c r="T20" s="16">
        <v>17</v>
      </c>
      <c r="U20" s="23">
        <f t="shared" si="1"/>
        <v>12</v>
      </c>
      <c r="V20" s="16"/>
      <c r="W20" s="99"/>
      <c r="X20" s="99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423094</v>
      </c>
      <c r="E21" s="270">
        <v>203065</v>
      </c>
      <c r="F21" s="270">
        <v>6.5116759999999996</v>
      </c>
      <c r="G21" s="270">
        <v>0</v>
      </c>
      <c r="H21" s="270">
        <v>81.254000000000005</v>
      </c>
      <c r="I21" s="270">
        <v>21.8</v>
      </c>
      <c r="J21" s="270">
        <v>0.1</v>
      </c>
      <c r="K21" s="270">
        <v>3</v>
      </c>
      <c r="L21" s="270">
        <v>1.0123</v>
      </c>
      <c r="M21" s="270">
        <v>77.126999999999995</v>
      </c>
      <c r="N21" s="270">
        <v>82.953999999999994</v>
      </c>
      <c r="O21" s="270">
        <v>78.138000000000005</v>
      </c>
      <c r="P21" s="270">
        <v>12</v>
      </c>
      <c r="Q21" s="270">
        <v>35.6</v>
      </c>
      <c r="R21" s="270">
        <v>15.3</v>
      </c>
      <c r="S21" s="270">
        <v>4.71</v>
      </c>
      <c r="T21" s="16">
        <v>16</v>
      </c>
      <c r="U21" s="23">
        <f t="shared" si="1"/>
        <v>3</v>
      </c>
      <c r="V21" s="16"/>
      <c r="W21" s="99"/>
      <c r="X21" s="99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423091</v>
      </c>
      <c r="E22" s="270">
        <v>203065</v>
      </c>
      <c r="F22" s="270">
        <v>6.7281019999999998</v>
      </c>
      <c r="G22" s="270">
        <v>0</v>
      </c>
      <c r="H22" s="270">
        <v>80.822999999999993</v>
      </c>
      <c r="I22" s="270">
        <v>22.4</v>
      </c>
      <c r="J22" s="270">
        <v>32.1</v>
      </c>
      <c r="K22" s="270">
        <v>241.7</v>
      </c>
      <c r="L22" s="270">
        <v>1.0126999999999999</v>
      </c>
      <c r="M22" s="270">
        <v>78.540000000000006</v>
      </c>
      <c r="N22" s="270">
        <v>82.733000000000004</v>
      </c>
      <c r="O22" s="270">
        <v>81.296000000000006</v>
      </c>
      <c r="P22" s="270">
        <v>11.8</v>
      </c>
      <c r="Q22" s="270">
        <v>31.5</v>
      </c>
      <c r="R22" s="270">
        <v>15.9</v>
      </c>
      <c r="S22" s="270">
        <v>4.71</v>
      </c>
      <c r="T22" s="16">
        <v>15</v>
      </c>
      <c r="U22" s="23">
        <f t="shared" si="1"/>
        <v>741</v>
      </c>
      <c r="V22" s="16"/>
      <c r="W22" s="99"/>
      <c r="X22" s="99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422350</v>
      </c>
      <c r="E23" s="270">
        <v>202948</v>
      </c>
      <c r="F23" s="270">
        <v>6.3882620000000001</v>
      </c>
      <c r="G23" s="270">
        <v>0</v>
      </c>
      <c r="H23" s="270">
        <v>79.665999999999997</v>
      </c>
      <c r="I23" s="270">
        <v>24.5</v>
      </c>
      <c r="J23" s="270">
        <v>61.9</v>
      </c>
      <c r="K23" s="270">
        <v>248.1</v>
      </c>
      <c r="L23" s="270">
        <v>1.0108999999999999</v>
      </c>
      <c r="M23" s="270">
        <v>76.438999999999993</v>
      </c>
      <c r="N23" s="270">
        <v>82.692999999999998</v>
      </c>
      <c r="O23" s="270">
        <v>79.635000000000005</v>
      </c>
      <c r="P23" s="270">
        <v>18.5</v>
      </c>
      <c r="Q23" s="270">
        <v>31.3</v>
      </c>
      <c r="R23" s="270">
        <v>25.3</v>
      </c>
      <c r="S23" s="270">
        <v>4.71</v>
      </c>
      <c r="T23" s="22">
        <v>14</v>
      </c>
      <c r="U23" s="23">
        <f t="shared" si="1"/>
        <v>1381</v>
      </c>
      <c r="V23" s="24">
        <v>15</v>
      </c>
      <c r="W23" s="250"/>
      <c r="X23" s="253"/>
      <c r="Y23" s="253"/>
    </row>
    <row r="24" spans="1:25">
      <c r="A24" s="16">
        <v>14</v>
      </c>
      <c r="B24" s="270" t="s">
        <v>226</v>
      </c>
      <c r="C24" s="270" t="s">
        <v>194</v>
      </c>
      <c r="D24" s="270">
        <v>420969</v>
      </c>
      <c r="E24" s="270">
        <v>202731</v>
      </c>
      <c r="F24" s="270">
        <v>6.2923260000000001</v>
      </c>
      <c r="G24" s="270">
        <v>0</v>
      </c>
      <c r="H24" s="270">
        <v>78.426000000000002</v>
      </c>
      <c r="I24" s="270">
        <v>24</v>
      </c>
      <c r="J24" s="270">
        <v>61.5</v>
      </c>
      <c r="K24" s="270">
        <v>247.9</v>
      </c>
      <c r="L24" s="270">
        <v>1.0106999999999999</v>
      </c>
      <c r="M24" s="270">
        <v>75.984999999999999</v>
      </c>
      <c r="N24" s="270">
        <v>81.974999999999994</v>
      </c>
      <c r="O24" s="270">
        <v>78.251000000000005</v>
      </c>
      <c r="P24" s="270">
        <v>19.5</v>
      </c>
      <c r="Q24" s="270">
        <v>29.6</v>
      </c>
      <c r="R24" s="270">
        <v>25.2</v>
      </c>
      <c r="S24" s="270">
        <v>4.71</v>
      </c>
      <c r="T24" s="16">
        <v>13</v>
      </c>
      <c r="U24" s="23">
        <f t="shared" si="1"/>
        <v>1377</v>
      </c>
      <c r="V24" s="16"/>
      <c r="W24" s="250"/>
      <c r="X24" s="253"/>
      <c r="Y24" s="253"/>
    </row>
    <row r="25" spans="1:25">
      <c r="A25" s="16">
        <v>13</v>
      </c>
      <c r="B25" s="270" t="s">
        <v>227</v>
      </c>
      <c r="C25" s="270" t="s">
        <v>194</v>
      </c>
      <c r="D25" s="270">
        <v>419592</v>
      </c>
      <c r="E25" s="270">
        <v>202513</v>
      </c>
      <c r="F25" s="270">
        <v>6.1831680000000002</v>
      </c>
      <c r="G25" s="270">
        <v>0</v>
      </c>
      <c r="H25" s="270">
        <v>78.093999999999994</v>
      </c>
      <c r="I25" s="270">
        <v>23.7</v>
      </c>
      <c r="J25" s="270">
        <v>91.2</v>
      </c>
      <c r="K25" s="270">
        <v>303.60000000000002</v>
      </c>
      <c r="L25" s="270">
        <v>1.0105</v>
      </c>
      <c r="M25" s="270">
        <v>74.813000000000002</v>
      </c>
      <c r="N25" s="270">
        <v>81.555000000000007</v>
      </c>
      <c r="O25" s="270">
        <v>76.611000000000004</v>
      </c>
      <c r="P25" s="270">
        <v>19</v>
      </c>
      <c r="Q25" s="270">
        <v>27.8</v>
      </c>
      <c r="R25" s="270">
        <v>24.9</v>
      </c>
      <c r="S25" s="270">
        <v>4.71</v>
      </c>
      <c r="T25" s="16">
        <v>12</v>
      </c>
      <c r="U25" s="23">
        <f t="shared" si="1"/>
        <v>2124</v>
      </c>
      <c r="V25" s="16"/>
      <c r="W25" s="250"/>
      <c r="X25" s="253"/>
      <c r="Y25" s="253"/>
    </row>
    <row r="26" spans="1:25">
      <c r="A26" s="16">
        <v>12</v>
      </c>
      <c r="B26" s="270" t="s">
        <v>228</v>
      </c>
      <c r="C26" s="270" t="s">
        <v>194</v>
      </c>
      <c r="D26" s="270">
        <v>417468</v>
      </c>
      <c r="E26" s="270">
        <v>202172</v>
      </c>
      <c r="F26" s="270">
        <v>6.1995300000000002</v>
      </c>
      <c r="G26" s="270">
        <v>0</v>
      </c>
      <c r="H26" s="270">
        <v>78.513999999999996</v>
      </c>
      <c r="I26" s="270">
        <v>22.9</v>
      </c>
      <c r="J26" s="270">
        <v>7.5</v>
      </c>
      <c r="K26" s="270">
        <v>225.6</v>
      </c>
      <c r="L26" s="270">
        <v>1.0104</v>
      </c>
      <c r="M26" s="270">
        <v>76.269000000000005</v>
      </c>
      <c r="N26" s="270">
        <v>81.36</v>
      </c>
      <c r="O26" s="270">
        <v>77.046999999999997</v>
      </c>
      <c r="P26" s="270">
        <v>13</v>
      </c>
      <c r="Q26" s="270">
        <v>33</v>
      </c>
      <c r="R26" s="270">
        <v>25.6</v>
      </c>
      <c r="S26" s="270">
        <v>4.71</v>
      </c>
      <c r="T26" s="16">
        <v>11</v>
      </c>
      <c r="U26" s="23">
        <f t="shared" si="1"/>
        <v>180</v>
      </c>
      <c r="V26" s="16"/>
      <c r="W26" s="250"/>
      <c r="X26" s="253"/>
      <c r="Y26" s="253"/>
    </row>
    <row r="27" spans="1:25">
      <c r="A27" s="16">
        <v>11</v>
      </c>
      <c r="B27" s="270" t="s">
        <v>229</v>
      </c>
      <c r="C27" s="270" t="s">
        <v>194</v>
      </c>
      <c r="D27" s="270">
        <v>417288</v>
      </c>
      <c r="E27" s="270">
        <v>202143</v>
      </c>
      <c r="F27" s="270">
        <v>6.4311889999999998</v>
      </c>
      <c r="G27" s="270">
        <v>0</v>
      </c>
      <c r="H27" s="270">
        <v>78.418000000000006</v>
      </c>
      <c r="I27" s="270">
        <v>22.8</v>
      </c>
      <c r="J27" s="270">
        <v>0.5</v>
      </c>
      <c r="K27" s="270">
        <v>2.5</v>
      </c>
      <c r="L27" s="270">
        <v>1.012</v>
      </c>
      <c r="M27" s="270">
        <v>75.965000000000003</v>
      </c>
      <c r="N27" s="270">
        <v>82.554000000000002</v>
      </c>
      <c r="O27" s="270">
        <v>77.391999999999996</v>
      </c>
      <c r="P27" s="270">
        <v>12.4</v>
      </c>
      <c r="Q27" s="270">
        <v>33.299999999999997</v>
      </c>
      <c r="R27" s="270">
        <v>16.399999999999999</v>
      </c>
      <c r="S27" s="270">
        <v>4.71</v>
      </c>
      <c r="T27" s="16">
        <v>10</v>
      </c>
      <c r="U27" s="23">
        <f t="shared" si="1"/>
        <v>12</v>
      </c>
      <c r="V27" s="16"/>
      <c r="W27" s="250"/>
      <c r="X27" s="253"/>
      <c r="Y27" s="253"/>
    </row>
    <row r="28" spans="1:25">
      <c r="A28" s="16">
        <v>10</v>
      </c>
      <c r="B28" s="270" t="s">
        <v>223</v>
      </c>
      <c r="C28" s="270" t="s">
        <v>194</v>
      </c>
      <c r="D28" s="270">
        <v>417276</v>
      </c>
      <c r="E28" s="270">
        <v>202141</v>
      </c>
      <c r="F28" s="270">
        <v>6.3861280000000002</v>
      </c>
      <c r="G28" s="270">
        <v>0</v>
      </c>
      <c r="H28" s="270">
        <v>81.003</v>
      </c>
      <c r="I28" s="270">
        <v>21.7</v>
      </c>
      <c r="J28" s="270">
        <v>0</v>
      </c>
      <c r="K28" s="270">
        <v>0</v>
      </c>
      <c r="L28" s="270">
        <v>1.0117</v>
      </c>
      <c r="M28" s="270">
        <v>76.5</v>
      </c>
      <c r="N28" s="270">
        <v>83.323999999999998</v>
      </c>
      <c r="O28" s="270">
        <v>77.400999999999996</v>
      </c>
      <c r="P28" s="270">
        <v>13.9</v>
      </c>
      <c r="Q28" s="270">
        <v>35.700000000000003</v>
      </c>
      <c r="R28" s="270">
        <v>18.3</v>
      </c>
      <c r="S28" s="270">
        <v>4.72</v>
      </c>
      <c r="T28" s="16">
        <v>9</v>
      </c>
      <c r="U28" s="23">
        <f t="shared" si="1"/>
        <v>1</v>
      </c>
      <c r="V28" s="16"/>
      <c r="W28" s="250"/>
      <c r="X28" s="253"/>
      <c r="Y28" s="253"/>
    </row>
    <row r="29" spans="1:25">
      <c r="A29" s="16">
        <v>9</v>
      </c>
      <c r="B29" s="270" t="s">
        <v>224</v>
      </c>
      <c r="C29" s="270" t="s">
        <v>194</v>
      </c>
      <c r="D29" s="270">
        <v>417275</v>
      </c>
      <c r="E29" s="270">
        <v>202141</v>
      </c>
      <c r="F29" s="270">
        <v>6.8488759999999997</v>
      </c>
      <c r="G29" s="270">
        <v>0</v>
      </c>
      <c r="H29" s="270">
        <v>79.688000000000002</v>
      </c>
      <c r="I29" s="270">
        <v>22.1</v>
      </c>
      <c r="J29" s="270">
        <v>68.900000000000006</v>
      </c>
      <c r="K29" s="270">
        <v>244.2</v>
      </c>
      <c r="L29" s="270">
        <v>1.0132000000000001</v>
      </c>
      <c r="M29" s="270">
        <v>76.994</v>
      </c>
      <c r="N29" s="270">
        <v>82.626999999999995</v>
      </c>
      <c r="O29" s="270">
        <v>82.47</v>
      </c>
      <c r="P29" s="270">
        <v>12.4</v>
      </c>
      <c r="Q29" s="270">
        <v>29.2</v>
      </c>
      <c r="R29" s="270">
        <v>14.5</v>
      </c>
      <c r="S29" s="270">
        <v>4.71</v>
      </c>
      <c r="T29" s="16">
        <v>8</v>
      </c>
      <c r="U29" s="23">
        <f t="shared" si="1"/>
        <v>1638</v>
      </c>
      <c r="V29" s="16"/>
      <c r="W29" s="250"/>
      <c r="X29" s="253"/>
      <c r="Y29" s="253"/>
    </row>
    <row r="30" spans="1:25" s="25" customFormat="1">
      <c r="A30" s="21">
        <v>8</v>
      </c>
      <c r="B30" s="264" t="s">
        <v>215</v>
      </c>
      <c r="C30" s="264" t="s">
        <v>194</v>
      </c>
      <c r="D30" s="264">
        <v>415637</v>
      </c>
      <c r="E30" s="264">
        <v>201880</v>
      </c>
      <c r="F30" s="264">
        <v>6.2797090000000004</v>
      </c>
      <c r="G30" s="264">
        <v>0</v>
      </c>
      <c r="H30" s="264">
        <v>79.039000000000001</v>
      </c>
      <c r="I30" s="264">
        <v>24.5</v>
      </c>
      <c r="J30" s="264">
        <v>48.5</v>
      </c>
      <c r="K30" s="264">
        <v>246.5</v>
      </c>
      <c r="L30" s="264">
        <v>1.0107999999999999</v>
      </c>
      <c r="M30" s="264">
        <v>76.117999999999995</v>
      </c>
      <c r="N30" s="264">
        <v>84.126999999999995</v>
      </c>
      <c r="O30" s="264">
        <v>77.519000000000005</v>
      </c>
      <c r="P30" s="264">
        <v>19.399999999999999</v>
      </c>
      <c r="Q30" s="264">
        <v>31.5</v>
      </c>
      <c r="R30" s="264">
        <v>23.4</v>
      </c>
      <c r="S30" s="264">
        <v>4.72</v>
      </c>
      <c r="T30" s="22">
        <v>7</v>
      </c>
      <c r="U30" s="23">
        <f t="shared" si="1"/>
        <v>1068</v>
      </c>
      <c r="V30" s="24">
        <v>8</v>
      </c>
      <c r="W30" s="250"/>
      <c r="X30" s="253"/>
      <c r="Y30" s="253"/>
    </row>
    <row r="31" spans="1:25">
      <c r="A31" s="16">
        <v>7</v>
      </c>
      <c r="B31" s="264" t="s">
        <v>216</v>
      </c>
      <c r="C31" s="264" t="s">
        <v>194</v>
      </c>
      <c r="D31" s="264">
        <v>414569</v>
      </c>
      <c r="E31" s="264">
        <v>201713</v>
      </c>
      <c r="F31" s="264">
        <v>6.2699680000000004</v>
      </c>
      <c r="G31" s="264">
        <v>0</v>
      </c>
      <c r="H31" s="264">
        <v>78.477999999999994</v>
      </c>
      <c r="I31" s="264">
        <v>23.9</v>
      </c>
      <c r="J31" s="264">
        <v>53.5</v>
      </c>
      <c r="K31" s="264">
        <v>249</v>
      </c>
      <c r="L31" s="264">
        <v>1.0105999999999999</v>
      </c>
      <c r="M31" s="264">
        <v>75.402000000000001</v>
      </c>
      <c r="N31" s="264">
        <v>81.846999999999994</v>
      </c>
      <c r="O31" s="264">
        <v>78.016999999999996</v>
      </c>
      <c r="P31" s="264">
        <v>18.8</v>
      </c>
      <c r="Q31" s="264">
        <v>31.6</v>
      </c>
      <c r="R31" s="264">
        <v>25.5</v>
      </c>
      <c r="S31" s="264">
        <v>4.72</v>
      </c>
      <c r="T31" s="16">
        <v>6</v>
      </c>
      <c r="U31" s="23">
        <f t="shared" si="1"/>
        <v>1193</v>
      </c>
      <c r="V31" s="5"/>
      <c r="W31" s="250"/>
      <c r="X31" s="253"/>
      <c r="Y31" s="253"/>
    </row>
    <row r="32" spans="1:25">
      <c r="A32" s="16">
        <v>6</v>
      </c>
      <c r="B32" s="264" t="s">
        <v>217</v>
      </c>
      <c r="C32" s="264" t="s">
        <v>194</v>
      </c>
      <c r="D32" s="264">
        <v>413376</v>
      </c>
      <c r="E32" s="264">
        <v>201524</v>
      </c>
      <c r="F32" s="264">
        <v>6.3935389999999996</v>
      </c>
      <c r="G32" s="264">
        <v>0</v>
      </c>
      <c r="H32" s="264">
        <v>78.281999999999996</v>
      </c>
      <c r="I32" s="264">
        <v>24.5</v>
      </c>
      <c r="J32" s="264">
        <v>47.7</v>
      </c>
      <c r="K32" s="264">
        <v>248.5</v>
      </c>
      <c r="L32" s="264">
        <v>1.0111000000000001</v>
      </c>
      <c r="M32" s="264">
        <v>74.474999999999994</v>
      </c>
      <c r="N32" s="264">
        <v>81.483000000000004</v>
      </c>
      <c r="O32" s="264">
        <v>79.082999999999998</v>
      </c>
      <c r="P32" s="264">
        <v>19</v>
      </c>
      <c r="Q32" s="264">
        <v>31.5</v>
      </c>
      <c r="R32" s="264">
        <v>23.3</v>
      </c>
      <c r="S32" s="264">
        <v>4.72</v>
      </c>
      <c r="T32" s="16">
        <v>5</v>
      </c>
      <c r="U32" s="23">
        <f t="shared" si="1"/>
        <v>1071</v>
      </c>
      <c r="V32" s="5"/>
      <c r="W32" s="250"/>
      <c r="X32" s="253"/>
      <c r="Y32" s="253"/>
    </row>
    <row r="33" spans="1:25">
      <c r="A33" s="16">
        <v>5</v>
      </c>
      <c r="B33" s="264" t="s">
        <v>218</v>
      </c>
      <c r="C33" s="264" t="s">
        <v>194</v>
      </c>
      <c r="D33" s="264">
        <v>412305</v>
      </c>
      <c r="E33" s="264">
        <v>201355</v>
      </c>
      <c r="F33" s="264">
        <v>6.2789619999999999</v>
      </c>
      <c r="G33" s="264">
        <v>0</v>
      </c>
      <c r="H33" s="264">
        <v>78.007000000000005</v>
      </c>
      <c r="I33" s="264">
        <v>24.2</v>
      </c>
      <c r="J33" s="264">
        <v>70.7</v>
      </c>
      <c r="K33" s="264">
        <v>240.7</v>
      </c>
      <c r="L33" s="264">
        <v>1.0108999999999999</v>
      </c>
      <c r="M33" s="264">
        <v>73.905000000000001</v>
      </c>
      <c r="N33" s="264">
        <v>81.697000000000003</v>
      </c>
      <c r="O33" s="264">
        <v>77.308000000000007</v>
      </c>
      <c r="P33" s="264">
        <v>19</v>
      </c>
      <c r="Q33" s="264">
        <v>30</v>
      </c>
      <c r="R33" s="264">
        <v>22.8</v>
      </c>
      <c r="S33" s="264">
        <v>4.72</v>
      </c>
      <c r="T33" s="16">
        <v>4</v>
      </c>
      <c r="U33" s="23">
        <f t="shared" si="1"/>
        <v>1631</v>
      </c>
      <c r="V33" s="5"/>
      <c r="W33" s="250"/>
      <c r="X33" s="253"/>
      <c r="Y33" s="253"/>
    </row>
    <row r="34" spans="1:25">
      <c r="A34" s="16">
        <v>4</v>
      </c>
      <c r="B34" s="264" t="s">
        <v>219</v>
      </c>
      <c r="C34" s="264" t="s">
        <v>194</v>
      </c>
      <c r="D34" s="264">
        <v>410674</v>
      </c>
      <c r="E34" s="264">
        <v>201093</v>
      </c>
      <c r="F34" s="264">
        <v>6.4419979999999999</v>
      </c>
      <c r="G34" s="264">
        <v>0</v>
      </c>
      <c r="H34" s="264">
        <v>80.326999999999998</v>
      </c>
      <c r="I34" s="264">
        <v>24.1</v>
      </c>
      <c r="J34" s="264">
        <v>94.8</v>
      </c>
      <c r="K34" s="264">
        <v>248.8</v>
      </c>
      <c r="L34" s="264">
        <v>1.0112000000000001</v>
      </c>
      <c r="M34" s="264">
        <v>78.296000000000006</v>
      </c>
      <c r="N34" s="264">
        <v>81.88</v>
      </c>
      <c r="O34" s="264">
        <v>79.671000000000006</v>
      </c>
      <c r="P34" s="264">
        <v>18.5</v>
      </c>
      <c r="Q34" s="264">
        <v>29.1</v>
      </c>
      <c r="R34" s="264">
        <v>23</v>
      </c>
      <c r="S34" s="264">
        <v>4.72</v>
      </c>
      <c r="T34" s="16">
        <v>3</v>
      </c>
      <c r="U34" s="23">
        <f t="shared" si="1"/>
        <v>2234</v>
      </c>
      <c r="V34" s="5"/>
      <c r="W34" s="250"/>
      <c r="X34" s="253"/>
      <c r="Y34" s="253"/>
    </row>
    <row r="35" spans="1:25">
      <c r="A35" s="16">
        <v>3</v>
      </c>
      <c r="B35" s="264" t="s">
        <v>220</v>
      </c>
      <c r="C35" s="264" t="s">
        <v>194</v>
      </c>
      <c r="D35" s="264">
        <v>408440</v>
      </c>
      <c r="E35" s="264">
        <v>200745</v>
      </c>
      <c r="F35" s="264">
        <v>6.4378960000000003</v>
      </c>
      <c r="G35" s="264">
        <v>0</v>
      </c>
      <c r="H35" s="264">
        <v>82.105000000000004</v>
      </c>
      <c r="I35" s="264">
        <v>24.9</v>
      </c>
      <c r="J35" s="264">
        <v>100.2</v>
      </c>
      <c r="K35" s="264">
        <v>248.7</v>
      </c>
      <c r="L35" s="264">
        <v>1.0109999999999999</v>
      </c>
      <c r="M35" s="264">
        <v>78.337000000000003</v>
      </c>
      <c r="N35" s="264">
        <v>84.472999999999999</v>
      </c>
      <c r="O35" s="264">
        <v>80.146000000000001</v>
      </c>
      <c r="P35" s="264">
        <v>19.3</v>
      </c>
      <c r="Q35" s="264">
        <v>29.5</v>
      </c>
      <c r="R35" s="264">
        <v>24.7</v>
      </c>
      <c r="S35" s="264">
        <v>4.72</v>
      </c>
      <c r="T35" s="16">
        <v>2</v>
      </c>
      <c r="U35" s="23">
        <f t="shared" si="1"/>
        <v>2356</v>
      </c>
      <c r="V35" s="5"/>
      <c r="W35" s="250"/>
      <c r="X35" s="253"/>
      <c r="Y35" s="253"/>
    </row>
    <row r="36" spans="1:25">
      <c r="A36" s="16">
        <v>2</v>
      </c>
      <c r="B36" s="264" t="s">
        <v>221</v>
      </c>
      <c r="C36" s="264" t="s">
        <v>194</v>
      </c>
      <c r="D36" s="264">
        <v>406084</v>
      </c>
      <c r="E36" s="264">
        <v>200384</v>
      </c>
      <c r="F36" s="264">
        <v>6.5866899999999999</v>
      </c>
      <c r="G36" s="264">
        <v>0</v>
      </c>
      <c r="H36" s="264">
        <v>81.531000000000006</v>
      </c>
      <c r="I36" s="264">
        <v>25.1</v>
      </c>
      <c r="J36" s="264">
        <v>76.2</v>
      </c>
      <c r="K36" s="264">
        <v>245.6</v>
      </c>
      <c r="L36" s="264">
        <v>1.0115000000000001</v>
      </c>
      <c r="M36" s="264">
        <v>79.498000000000005</v>
      </c>
      <c r="N36" s="264">
        <v>83.459000000000003</v>
      </c>
      <c r="O36" s="264">
        <v>81.858999999999995</v>
      </c>
      <c r="P36" s="264">
        <v>19.8</v>
      </c>
      <c r="Q36" s="264">
        <v>30.9</v>
      </c>
      <c r="R36" s="264">
        <v>23.5</v>
      </c>
      <c r="S36" s="264">
        <v>4.72</v>
      </c>
      <c r="T36" s="16">
        <v>1</v>
      </c>
      <c r="U36" s="23">
        <f t="shared" si="1"/>
        <v>1755</v>
      </c>
      <c r="V36" s="5"/>
      <c r="W36" s="250"/>
      <c r="X36" s="253"/>
      <c r="Y36" s="253"/>
    </row>
    <row r="37" spans="1:25">
      <c r="A37" s="16">
        <v>1</v>
      </c>
      <c r="B37" s="264" t="s">
        <v>222</v>
      </c>
      <c r="C37" s="264" t="s">
        <v>194</v>
      </c>
      <c r="D37" s="264">
        <v>404329</v>
      </c>
      <c r="E37" s="264">
        <v>200116</v>
      </c>
      <c r="F37" s="264">
        <v>6.4725250000000001</v>
      </c>
      <c r="G37" s="264">
        <v>0</v>
      </c>
      <c r="H37" s="264">
        <v>80.572000000000003</v>
      </c>
      <c r="I37" s="264">
        <v>23.9</v>
      </c>
      <c r="J37" s="264">
        <v>41.1</v>
      </c>
      <c r="K37" s="264">
        <v>141.5</v>
      </c>
      <c r="L37" s="264">
        <v>1.0112000000000001</v>
      </c>
      <c r="M37" s="264">
        <v>77.781999999999996</v>
      </c>
      <c r="N37" s="264">
        <v>83.539000000000001</v>
      </c>
      <c r="O37" s="264">
        <v>80.456000000000003</v>
      </c>
      <c r="P37" s="264">
        <v>17.8</v>
      </c>
      <c r="Q37" s="264">
        <v>30.6</v>
      </c>
      <c r="R37" s="264">
        <v>24.1</v>
      </c>
      <c r="S37" s="264">
        <v>4.72</v>
      </c>
      <c r="T37" s="1"/>
      <c r="U37" s="26"/>
      <c r="V37" s="5"/>
      <c r="W37" s="250"/>
      <c r="X37" s="253"/>
      <c r="Y37" s="25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B6" s="270" t="s">
        <v>272</v>
      </c>
      <c r="C6" s="270" t="s">
        <v>194</v>
      </c>
      <c r="D6" s="270">
        <v>1162257</v>
      </c>
      <c r="E6" s="270">
        <v>5921196</v>
      </c>
      <c r="F6" s="270">
        <v>6.2740419999999997</v>
      </c>
      <c r="G6" s="270">
        <v>0</v>
      </c>
      <c r="H6" s="270">
        <v>75.781000000000006</v>
      </c>
      <c r="I6" s="270">
        <v>21.4</v>
      </c>
      <c r="J6" s="270">
        <v>1020.8</v>
      </c>
      <c r="K6" s="270">
        <v>1417</v>
      </c>
      <c r="L6" s="270">
        <v>1.0113000000000001</v>
      </c>
      <c r="M6" s="270">
        <v>69.563999999999993</v>
      </c>
      <c r="N6" s="270">
        <v>81.165999999999997</v>
      </c>
      <c r="O6" s="270">
        <v>76.804000000000002</v>
      </c>
      <c r="P6" s="270">
        <v>21.1</v>
      </c>
      <c r="Q6" s="270">
        <v>21.8</v>
      </c>
      <c r="R6" s="270">
        <v>21.4</v>
      </c>
      <c r="S6" s="270">
        <v>5.0999999999999996</v>
      </c>
      <c r="T6" s="22">
        <v>31</v>
      </c>
      <c r="U6" s="23">
        <f>D6-D7</f>
        <v>24475</v>
      </c>
      <c r="V6" s="4"/>
      <c r="W6" s="222"/>
      <c r="X6" s="222"/>
      <c r="Y6" s="223"/>
    </row>
    <row r="7" spans="1:25">
      <c r="A7" s="21">
        <v>31</v>
      </c>
      <c r="B7" s="270" t="s">
        <v>273</v>
      </c>
      <c r="C7" s="270" t="s">
        <v>194</v>
      </c>
      <c r="D7" s="270">
        <v>1137782</v>
      </c>
      <c r="E7" s="270">
        <v>5917242</v>
      </c>
      <c r="F7" s="270">
        <v>5.9500549999999999</v>
      </c>
      <c r="G7" s="270">
        <v>0</v>
      </c>
      <c r="H7" s="270">
        <v>78.566000000000003</v>
      </c>
      <c r="I7" s="270">
        <v>21.8</v>
      </c>
      <c r="J7" s="270">
        <v>904.7</v>
      </c>
      <c r="K7" s="270">
        <v>1356.6</v>
      </c>
      <c r="L7" s="270">
        <v>1.0105999999999999</v>
      </c>
      <c r="M7" s="270">
        <v>71.576999999999998</v>
      </c>
      <c r="N7" s="270">
        <v>81.658000000000001</v>
      </c>
      <c r="O7" s="270">
        <v>72.212000000000003</v>
      </c>
      <c r="P7" s="270">
        <v>21.1</v>
      </c>
      <c r="Q7" s="270">
        <v>22.5</v>
      </c>
      <c r="R7" s="270">
        <v>21.2</v>
      </c>
      <c r="S7" s="270">
        <v>5.0999999999999996</v>
      </c>
      <c r="T7" s="22">
        <v>30</v>
      </c>
      <c r="U7" s="23">
        <f>D7-D8</f>
        <v>21710</v>
      </c>
      <c r="V7" s="24">
        <v>1</v>
      </c>
      <c r="W7" s="250"/>
      <c r="X7" s="253"/>
      <c r="Y7" s="93"/>
    </row>
    <row r="8" spans="1:25">
      <c r="A8" s="16">
        <v>30</v>
      </c>
      <c r="B8" s="270" t="s">
        <v>274</v>
      </c>
      <c r="C8" s="270" t="s">
        <v>194</v>
      </c>
      <c r="D8" s="270">
        <v>1116072</v>
      </c>
      <c r="E8" s="270">
        <v>5913833</v>
      </c>
      <c r="F8" s="270">
        <v>6.5941470000000004</v>
      </c>
      <c r="G8" s="270">
        <v>0</v>
      </c>
      <c r="H8" s="270">
        <v>78.108999999999995</v>
      </c>
      <c r="I8" s="270">
        <v>21.3</v>
      </c>
      <c r="J8" s="270">
        <v>911.5</v>
      </c>
      <c r="K8" s="270">
        <v>1167.2</v>
      </c>
      <c r="L8" s="270">
        <v>1.012</v>
      </c>
      <c r="M8" s="270">
        <v>73.442999999999998</v>
      </c>
      <c r="N8" s="270">
        <v>82.555999999999997</v>
      </c>
      <c r="O8" s="270">
        <v>81.194000000000003</v>
      </c>
      <c r="P8" s="270">
        <v>20.8</v>
      </c>
      <c r="Q8" s="270">
        <v>21.8</v>
      </c>
      <c r="R8" s="270">
        <v>21.2</v>
      </c>
      <c r="S8" s="270">
        <v>5.0999999999999996</v>
      </c>
      <c r="T8" s="16">
        <v>29</v>
      </c>
      <c r="U8" s="23">
        <f>D8-D9</f>
        <v>21855</v>
      </c>
      <c r="V8" s="4"/>
      <c r="W8" s="88"/>
      <c r="X8" s="88"/>
      <c r="Y8" s="93"/>
    </row>
    <row r="9" spans="1:25" s="25" customFormat="1">
      <c r="A9" s="21">
        <v>29</v>
      </c>
      <c r="B9" s="270" t="s">
        <v>255</v>
      </c>
      <c r="C9" s="270" t="s">
        <v>194</v>
      </c>
      <c r="D9" s="270">
        <v>1094217</v>
      </c>
      <c r="E9" s="270">
        <v>5910395</v>
      </c>
      <c r="F9" s="270">
        <v>6.2362250000000001</v>
      </c>
      <c r="G9" s="270">
        <v>0</v>
      </c>
      <c r="H9" s="270">
        <v>76.135000000000005</v>
      </c>
      <c r="I9" s="270">
        <v>21</v>
      </c>
      <c r="J9" s="270">
        <v>990.9</v>
      </c>
      <c r="K9" s="270">
        <v>1312.9</v>
      </c>
      <c r="L9" s="270">
        <v>1.0113000000000001</v>
      </c>
      <c r="M9" s="270">
        <v>70.709000000000003</v>
      </c>
      <c r="N9" s="270">
        <v>81.322999999999993</v>
      </c>
      <c r="O9" s="270">
        <v>76.075000000000003</v>
      </c>
      <c r="P9" s="270">
        <v>20.6</v>
      </c>
      <c r="Q9" s="270">
        <v>21.5</v>
      </c>
      <c r="R9" s="270">
        <v>20.8</v>
      </c>
      <c r="S9" s="270">
        <v>5.09</v>
      </c>
      <c r="T9" s="22">
        <v>28</v>
      </c>
      <c r="U9" s="23">
        <f t="shared" ref="U9:U36" si="0">D9-D10</f>
        <v>23769</v>
      </c>
      <c r="V9" s="24">
        <v>29</v>
      </c>
      <c r="W9" s="250"/>
      <c r="X9" s="253"/>
      <c r="Y9" s="93"/>
    </row>
    <row r="10" spans="1:25">
      <c r="A10" s="16">
        <v>28</v>
      </c>
      <c r="B10" s="270" t="s">
        <v>256</v>
      </c>
      <c r="C10" s="270" t="s">
        <v>194</v>
      </c>
      <c r="D10" s="270">
        <v>1070448</v>
      </c>
      <c r="E10" s="270">
        <v>5906577</v>
      </c>
      <c r="F10" s="270">
        <v>5.9910589999999999</v>
      </c>
      <c r="G10" s="270">
        <v>0</v>
      </c>
      <c r="H10" s="270">
        <v>74.673000000000002</v>
      </c>
      <c r="I10" s="270">
        <v>21</v>
      </c>
      <c r="J10" s="270">
        <v>1058.0999999999999</v>
      </c>
      <c r="K10" s="270">
        <v>1439</v>
      </c>
      <c r="L10" s="270">
        <v>1.0106999999999999</v>
      </c>
      <c r="M10" s="270">
        <v>68.222999999999999</v>
      </c>
      <c r="N10" s="270">
        <v>79.855999999999995</v>
      </c>
      <c r="O10" s="270">
        <v>72.641999999999996</v>
      </c>
      <c r="P10" s="270">
        <v>20.6</v>
      </c>
      <c r="Q10" s="270">
        <v>21.2</v>
      </c>
      <c r="R10" s="270">
        <v>20.7</v>
      </c>
      <c r="S10" s="270">
        <v>5.0999999999999996</v>
      </c>
      <c r="T10" s="16">
        <v>27</v>
      </c>
      <c r="U10" s="23">
        <f t="shared" si="0"/>
        <v>25380</v>
      </c>
      <c r="V10" s="16"/>
      <c r="W10" s="250"/>
      <c r="X10" s="253"/>
      <c r="Y10" s="93"/>
    </row>
    <row r="11" spans="1:25">
      <c r="A11" s="16">
        <v>27</v>
      </c>
      <c r="B11" s="270" t="s">
        <v>257</v>
      </c>
      <c r="C11" s="270" t="s">
        <v>194</v>
      </c>
      <c r="D11" s="270">
        <v>1045068</v>
      </c>
      <c r="E11" s="270">
        <v>5902426</v>
      </c>
      <c r="F11" s="270">
        <v>5.9477989999999998</v>
      </c>
      <c r="G11" s="270">
        <v>0</v>
      </c>
      <c r="H11" s="270">
        <v>74.855999999999995</v>
      </c>
      <c r="I11" s="270">
        <v>21.2</v>
      </c>
      <c r="J11" s="270">
        <v>1023.7</v>
      </c>
      <c r="K11" s="270">
        <v>1326.5</v>
      </c>
      <c r="L11" s="270">
        <v>1.0106999999999999</v>
      </c>
      <c r="M11" s="270">
        <v>70.338999999999999</v>
      </c>
      <c r="N11" s="270">
        <v>79.822999999999993</v>
      </c>
      <c r="O11" s="270">
        <v>72.040000000000006</v>
      </c>
      <c r="P11" s="270">
        <v>20.6</v>
      </c>
      <c r="Q11" s="270">
        <v>21.6</v>
      </c>
      <c r="R11" s="270">
        <v>20.7</v>
      </c>
      <c r="S11" s="270">
        <v>5.0999999999999996</v>
      </c>
      <c r="T11" s="16">
        <v>26</v>
      </c>
      <c r="U11" s="23">
        <f t="shared" si="0"/>
        <v>24556</v>
      </c>
      <c r="V11" s="16"/>
      <c r="W11" s="250"/>
      <c r="X11" s="253"/>
      <c r="Y11" s="93"/>
    </row>
    <row r="12" spans="1:25">
      <c r="A12" s="16">
        <v>26</v>
      </c>
      <c r="B12" s="270" t="s">
        <v>258</v>
      </c>
      <c r="C12" s="270" t="s">
        <v>194</v>
      </c>
      <c r="D12" s="270">
        <v>1020512</v>
      </c>
      <c r="E12" s="270">
        <v>5898421</v>
      </c>
      <c r="F12" s="270">
        <v>5.8983439999999998</v>
      </c>
      <c r="G12" s="270">
        <v>0</v>
      </c>
      <c r="H12" s="270">
        <v>75.093999999999994</v>
      </c>
      <c r="I12" s="270">
        <v>21.4</v>
      </c>
      <c r="J12" s="270">
        <v>995.1</v>
      </c>
      <c r="K12" s="270">
        <v>1343.2</v>
      </c>
      <c r="L12" s="270">
        <v>1.0105</v>
      </c>
      <c r="M12" s="270">
        <v>69.38</v>
      </c>
      <c r="N12" s="270">
        <v>80.527000000000001</v>
      </c>
      <c r="O12" s="270">
        <v>71.421000000000006</v>
      </c>
      <c r="P12" s="270">
        <v>20.9</v>
      </c>
      <c r="Q12" s="270">
        <v>22</v>
      </c>
      <c r="R12" s="270">
        <v>21</v>
      </c>
      <c r="S12" s="270">
        <v>5.0999999999999996</v>
      </c>
      <c r="T12" s="16">
        <v>25</v>
      </c>
      <c r="U12" s="23">
        <f t="shared" si="0"/>
        <v>23878</v>
      </c>
      <c r="V12" s="16"/>
      <c r="W12" s="250"/>
      <c r="X12" s="253"/>
      <c r="Y12" s="93"/>
    </row>
    <row r="13" spans="1:25">
      <c r="A13" s="16">
        <v>25</v>
      </c>
      <c r="B13" s="270" t="s">
        <v>259</v>
      </c>
      <c r="C13" s="270" t="s">
        <v>194</v>
      </c>
      <c r="D13" s="270">
        <v>996634</v>
      </c>
      <c r="E13" s="270">
        <v>5894526</v>
      </c>
      <c r="F13" s="270">
        <v>5.9388509999999997</v>
      </c>
      <c r="G13" s="270">
        <v>0</v>
      </c>
      <c r="H13" s="270">
        <v>74.590999999999994</v>
      </c>
      <c r="I13" s="270">
        <v>21.8</v>
      </c>
      <c r="J13" s="270">
        <v>1087.4000000000001</v>
      </c>
      <c r="K13" s="270">
        <v>1399.4</v>
      </c>
      <c r="L13" s="270">
        <v>1.0105999999999999</v>
      </c>
      <c r="M13" s="270">
        <v>69.247</v>
      </c>
      <c r="N13" s="270">
        <v>79.989000000000004</v>
      </c>
      <c r="O13" s="270">
        <v>72.024000000000001</v>
      </c>
      <c r="P13" s="270">
        <v>21</v>
      </c>
      <c r="Q13" s="270">
        <v>22.6</v>
      </c>
      <c r="R13" s="270">
        <v>21.1</v>
      </c>
      <c r="S13" s="270">
        <v>5.0999999999999996</v>
      </c>
      <c r="T13" s="16">
        <v>24</v>
      </c>
      <c r="U13" s="23">
        <f t="shared" si="0"/>
        <v>26089</v>
      </c>
      <c r="V13" s="16"/>
      <c r="W13" s="250"/>
      <c r="X13" s="253"/>
      <c r="Y13" s="93"/>
    </row>
    <row r="14" spans="1:25">
      <c r="A14" s="16">
        <v>24</v>
      </c>
      <c r="B14" s="270" t="s">
        <v>260</v>
      </c>
      <c r="C14" s="270" t="s">
        <v>194</v>
      </c>
      <c r="D14" s="270">
        <v>970545</v>
      </c>
      <c r="E14" s="270">
        <v>5890246</v>
      </c>
      <c r="F14" s="270">
        <v>6.0797970000000001</v>
      </c>
      <c r="G14" s="270">
        <v>0</v>
      </c>
      <c r="H14" s="270">
        <v>79.299000000000007</v>
      </c>
      <c r="I14" s="270">
        <v>22.3</v>
      </c>
      <c r="J14" s="270">
        <v>1022.8</v>
      </c>
      <c r="K14" s="270">
        <v>1390.6</v>
      </c>
      <c r="L14" s="270">
        <v>1.0107999999999999</v>
      </c>
      <c r="M14" s="270">
        <v>71.991</v>
      </c>
      <c r="N14" s="270">
        <v>82.65</v>
      </c>
      <c r="O14" s="270">
        <v>74.251000000000005</v>
      </c>
      <c r="P14" s="270">
        <v>21.9</v>
      </c>
      <c r="Q14" s="270">
        <v>22.7</v>
      </c>
      <c r="R14" s="270">
        <v>22</v>
      </c>
      <c r="S14" s="270">
        <v>5.0999999999999996</v>
      </c>
      <c r="T14" s="16">
        <v>23</v>
      </c>
      <c r="U14" s="23">
        <f t="shared" si="0"/>
        <v>24520</v>
      </c>
      <c r="V14" s="16"/>
      <c r="W14" s="250"/>
      <c r="X14" s="253"/>
      <c r="Y14" s="93"/>
    </row>
    <row r="15" spans="1:25">
      <c r="A15" s="16">
        <v>23</v>
      </c>
      <c r="B15" s="270" t="s">
        <v>261</v>
      </c>
      <c r="C15" s="270" t="s">
        <v>194</v>
      </c>
      <c r="D15" s="270">
        <v>946025</v>
      </c>
      <c r="E15" s="270">
        <v>5886424</v>
      </c>
      <c r="F15" s="270">
        <v>6.4675409999999998</v>
      </c>
      <c r="G15" s="270">
        <v>0</v>
      </c>
      <c r="H15" s="270">
        <v>77.725999999999999</v>
      </c>
      <c r="I15" s="270">
        <v>21.7</v>
      </c>
      <c r="J15" s="270">
        <v>1046.2</v>
      </c>
      <c r="K15" s="270">
        <v>1442.7</v>
      </c>
      <c r="L15" s="270">
        <v>1.0116000000000001</v>
      </c>
      <c r="M15" s="270">
        <v>69.076999999999998</v>
      </c>
      <c r="N15" s="270">
        <v>82.745999999999995</v>
      </c>
      <c r="O15" s="270">
        <v>79.634</v>
      </c>
      <c r="P15" s="270">
        <v>21</v>
      </c>
      <c r="Q15" s="270">
        <v>22.2</v>
      </c>
      <c r="R15" s="270">
        <v>21.9</v>
      </c>
      <c r="S15" s="270">
        <v>5.0999999999999996</v>
      </c>
      <c r="T15" s="16">
        <v>22</v>
      </c>
      <c r="U15" s="23">
        <f t="shared" si="0"/>
        <v>25101</v>
      </c>
      <c r="V15" s="16"/>
      <c r="W15" s="250"/>
      <c r="X15" s="253"/>
      <c r="Y15" s="93"/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920924</v>
      </c>
      <c r="E16" s="270">
        <v>5882446</v>
      </c>
      <c r="F16" s="270">
        <v>6.0574479999999999</v>
      </c>
      <c r="G16" s="270">
        <v>0</v>
      </c>
      <c r="H16" s="270">
        <v>74.814999999999998</v>
      </c>
      <c r="I16" s="270">
        <v>21.5</v>
      </c>
      <c r="J16" s="270">
        <v>1061.0999999999999</v>
      </c>
      <c r="K16" s="270">
        <v>1456.8</v>
      </c>
      <c r="L16" s="270">
        <v>1.0107999999999999</v>
      </c>
      <c r="M16" s="270">
        <v>70.478999999999999</v>
      </c>
      <c r="N16" s="270">
        <v>79.763000000000005</v>
      </c>
      <c r="O16" s="270">
        <v>73.671000000000006</v>
      </c>
      <c r="P16" s="270">
        <v>20.9</v>
      </c>
      <c r="Q16" s="270">
        <v>22.3</v>
      </c>
      <c r="R16" s="270">
        <v>21.1</v>
      </c>
      <c r="S16" s="270">
        <v>5.0999999999999996</v>
      </c>
      <c r="T16" s="22">
        <v>21</v>
      </c>
      <c r="U16" s="23">
        <f t="shared" si="0"/>
        <v>25452</v>
      </c>
      <c r="V16" s="24">
        <v>22</v>
      </c>
      <c r="W16" s="250"/>
      <c r="X16" s="253"/>
      <c r="Y16" s="93"/>
    </row>
    <row r="17" spans="1:25">
      <c r="A17" s="16">
        <v>21</v>
      </c>
      <c r="B17" s="270" t="s">
        <v>245</v>
      </c>
      <c r="C17" s="270" t="s">
        <v>194</v>
      </c>
      <c r="D17" s="270">
        <v>895472</v>
      </c>
      <c r="E17" s="270">
        <v>5878286</v>
      </c>
      <c r="F17" s="270">
        <v>6.246658</v>
      </c>
      <c r="G17" s="270">
        <v>0</v>
      </c>
      <c r="H17" s="270">
        <v>75.754000000000005</v>
      </c>
      <c r="I17" s="270">
        <v>21.6</v>
      </c>
      <c r="J17" s="270">
        <v>988.4</v>
      </c>
      <c r="K17" s="270">
        <v>1294.9000000000001</v>
      </c>
      <c r="L17" s="270">
        <v>1.0112000000000001</v>
      </c>
      <c r="M17" s="270">
        <v>71.319000000000003</v>
      </c>
      <c r="N17" s="270">
        <v>80.277000000000001</v>
      </c>
      <c r="O17" s="270">
        <v>76.402000000000001</v>
      </c>
      <c r="P17" s="270">
        <v>21.2</v>
      </c>
      <c r="Q17" s="270">
        <v>22.2</v>
      </c>
      <c r="R17" s="270">
        <v>21.4</v>
      </c>
      <c r="S17" s="270">
        <v>5.0999999999999996</v>
      </c>
      <c r="T17" s="16">
        <v>20</v>
      </c>
      <c r="U17" s="23">
        <f t="shared" si="0"/>
        <v>23702</v>
      </c>
      <c r="V17" s="16"/>
      <c r="W17" s="250"/>
      <c r="X17" s="253"/>
      <c r="Y17" s="93"/>
    </row>
    <row r="18" spans="1:25">
      <c r="A18" s="16">
        <v>20</v>
      </c>
      <c r="B18" s="270" t="s">
        <v>246</v>
      </c>
      <c r="C18" s="270" t="s">
        <v>194</v>
      </c>
      <c r="D18" s="270">
        <v>871770</v>
      </c>
      <c r="E18" s="270">
        <v>5874454</v>
      </c>
      <c r="F18" s="270">
        <v>6.2735659999999998</v>
      </c>
      <c r="G18" s="270">
        <v>0</v>
      </c>
      <c r="H18" s="270">
        <v>76.599000000000004</v>
      </c>
      <c r="I18" s="270">
        <v>21.7</v>
      </c>
      <c r="J18" s="270">
        <v>1030.0999999999999</v>
      </c>
      <c r="K18" s="270">
        <v>1290.8</v>
      </c>
      <c r="L18" s="270">
        <v>1.0113000000000001</v>
      </c>
      <c r="M18" s="270">
        <v>71.581999999999994</v>
      </c>
      <c r="N18" s="270">
        <v>80.361000000000004</v>
      </c>
      <c r="O18" s="270">
        <v>76.823999999999998</v>
      </c>
      <c r="P18" s="270">
        <v>21.3</v>
      </c>
      <c r="Q18" s="270">
        <v>22.2</v>
      </c>
      <c r="R18" s="270">
        <v>21.5</v>
      </c>
      <c r="S18" s="270">
        <v>5.0999999999999996</v>
      </c>
      <c r="T18" s="16">
        <v>19</v>
      </c>
      <c r="U18" s="23">
        <f t="shared" si="0"/>
        <v>24703</v>
      </c>
      <c r="V18" s="16"/>
      <c r="W18" s="250"/>
      <c r="X18" s="253"/>
      <c r="Y18" s="93"/>
    </row>
    <row r="19" spans="1:25">
      <c r="A19" s="16">
        <v>19</v>
      </c>
      <c r="B19" s="270" t="s">
        <v>247</v>
      </c>
      <c r="C19" s="270" t="s">
        <v>194</v>
      </c>
      <c r="D19" s="270">
        <v>847067</v>
      </c>
      <c r="E19" s="270">
        <v>5870498</v>
      </c>
      <c r="F19" s="270">
        <v>6.1644569999999996</v>
      </c>
      <c r="G19" s="270">
        <v>0</v>
      </c>
      <c r="H19" s="270">
        <v>76.620999999999995</v>
      </c>
      <c r="I19" s="270">
        <v>21.6</v>
      </c>
      <c r="J19" s="270">
        <v>980.7</v>
      </c>
      <c r="K19" s="270">
        <v>1272.9000000000001</v>
      </c>
      <c r="L19" s="270">
        <v>1.0109999999999999</v>
      </c>
      <c r="M19" s="270">
        <v>71.671000000000006</v>
      </c>
      <c r="N19" s="270">
        <v>81.08</v>
      </c>
      <c r="O19" s="270">
        <v>75.269000000000005</v>
      </c>
      <c r="P19" s="270">
        <v>21.1</v>
      </c>
      <c r="Q19" s="270">
        <v>22.3</v>
      </c>
      <c r="R19" s="270">
        <v>21.4</v>
      </c>
      <c r="S19" s="270">
        <v>5.0999999999999996</v>
      </c>
      <c r="T19" s="16">
        <v>18</v>
      </c>
      <c r="U19" s="23">
        <f t="shared" si="0"/>
        <v>23519</v>
      </c>
      <c r="V19" s="16"/>
      <c r="W19" s="250"/>
      <c r="X19" s="253"/>
      <c r="Y19" s="93"/>
    </row>
    <row r="20" spans="1:25">
      <c r="A20" s="16">
        <v>18</v>
      </c>
      <c r="B20" s="270" t="s">
        <v>248</v>
      </c>
      <c r="C20" s="270" t="s">
        <v>194</v>
      </c>
      <c r="D20" s="270">
        <v>823548</v>
      </c>
      <c r="E20" s="270">
        <v>5866731</v>
      </c>
      <c r="F20" s="270">
        <v>6.0818659999999998</v>
      </c>
      <c r="G20" s="270">
        <v>0</v>
      </c>
      <c r="H20" s="270">
        <v>75.838999999999999</v>
      </c>
      <c r="I20" s="270">
        <v>21.6</v>
      </c>
      <c r="J20" s="270">
        <v>1010.2</v>
      </c>
      <c r="K20" s="270">
        <v>1318.6</v>
      </c>
      <c r="L20" s="270">
        <v>1.0108999999999999</v>
      </c>
      <c r="M20" s="270">
        <v>70.617999999999995</v>
      </c>
      <c r="N20" s="270">
        <v>79.977999999999994</v>
      </c>
      <c r="O20" s="270">
        <v>74.031000000000006</v>
      </c>
      <c r="P20" s="270">
        <v>21</v>
      </c>
      <c r="Q20" s="270">
        <v>22.2</v>
      </c>
      <c r="R20" s="270">
        <v>21.1</v>
      </c>
      <c r="S20" s="270">
        <v>5.0999999999999996</v>
      </c>
      <c r="T20" s="16">
        <v>17</v>
      </c>
      <c r="U20" s="23">
        <f t="shared" si="0"/>
        <v>24226</v>
      </c>
      <c r="V20" s="16"/>
      <c r="W20" s="250"/>
      <c r="X20" s="253"/>
      <c r="Y20" s="93"/>
    </row>
    <row r="21" spans="1:25">
      <c r="A21" s="16">
        <v>17</v>
      </c>
      <c r="B21" s="270" t="s">
        <v>249</v>
      </c>
      <c r="C21" s="270" t="s">
        <v>194</v>
      </c>
      <c r="D21" s="270">
        <v>799322</v>
      </c>
      <c r="E21" s="270">
        <v>5862819</v>
      </c>
      <c r="F21" s="270">
        <v>6.2128449999999997</v>
      </c>
      <c r="G21" s="270">
        <v>0</v>
      </c>
      <c r="H21" s="270">
        <v>78.989999999999995</v>
      </c>
      <c r="I21" s="270">
        <v>21.8</v>
      </c>
      <c r="J21" s="270">
        <v>939.9</v>
      </c>
      <c r="K21" s="270">
        <v>1370.6</v>
      </c>
      <c r="L21" s="270">
        <v>1.0112000000000001</v>
      </c>
      <c r="M21" s="270">
        <v>72.712999999999994</v>
      </c>
      <c r="N21" s="270">
        <v>82.491</v>
      </c>
      <c r="O21" s="270">
        <v>75.91</v>
      </c>
      <c r="P21" s="270">
        <v>21.2</v>
      </c>
      <c r="Q21" s="270">
        <v>22.6</v>
      </c>
      <c r="R21" s="270">
        <v>21.3</v>
      </c>
      <c r="S21" s="270">
        <v>5.0999999999999996</v>
      </c>
      <c r="T21" s="16">
        <v>16</v>
      </c>
      <c r="U21" s="23">
        <f t="shared" si="0"/>
        <v>22548</v>
      </c>
      <c r="V21" s="16"/>
      <c r="W21" s="250"/>
      <c r="X21" s="253"/>
      <c r="Y21" s="93"/>
    </row>
    <row r="22" spans="1:25">
      <c r="A22" s="16">
        <v>16</v>
      </c>
      <c r="B22" s="270" t="s">
        <v>250</v>
      </c>
      <c r="C22" s="270" t="s">
        <v>194</v>
      </c>
      <c r="D22" s="270">
        <v>776774</v>
      </c>
      <c r="E22" s="270">
        <v>5859295</v>
      </c>
      <c r="F22" s="270">
        <v>6.4835859999999998</v>
      </c>
      <c r="G22" s="270">
        <v>0</v>
      </c>
      <c r="H22" s="270">
        <v>78.962999999999994</v>
      </c>
      <c r="I22" s="270">
        <v>21.6</v>
      </c>
      <c r="J22" s="270">
        <v>897.3</v>
      </c>
      <c r="K22" s="270">
        <v>1224</v>
      </c>
      <c r="L22" s="270">
        <v>1.0117</v>
      </c>
      <c r="M22" s="270">
        <v>74.548000000000002</v>
      </c>
      <c r="N22" s="270">
        <v>82.399000000000001</v>
      </c>
      <c r="O22" s="270">
        <v>79.724999999999994</v>
      </c>
      <c r="P22" s="270">
        <v>21.1</v>
      </c>
      <c r="Q22" s="270">
        <v>22.2</v>
      </c>
      <c r="R22" s="270">
        <v>21.4</v>
      </c>
      <c r="S22" s="270">
        <v>5.0999999999999996</v>
      </c>
      <c r="T22" s="16">
        <v>15</v>
      </c>
      <c r="U22" s="23">
        <f t="shared" si="0"/>
        <v>21527</v>
      </c>
      <c r="V22" s="16"/>
      <c r="W22" s="250"/>
      <c r="X22" s="253"/>
      <c r="Y22" s="93"/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755247</v>
      </c>
      <c r="E23" s="270">
        <v>5855935</v>
      </c>
      <c r="F23" s="270">
        <v>6.3445910000000003</v>
      </c>
      <c r="G23" s="270">
        <v>0</v>
      </c>
      <c r="H23" s="270">
        <v>77.186999999999998</v>
      </c>
      <c r="I23" s="270">
        <v>21.3</v>
      </c>
      <c r="J23" s="270">
        <v>981</v>
      </c>
      <c r="K23" s="270">
        <v>1273.8</v>
      </c>
      <c r="L23" s="270">
        <v>1.0115000000000001</v>
      </c>
      <c r="M23" s="270">
        <v>72.516000000000005</v>
      </c>
      <c r="N23" s="270">
        <v>82.311999999999998</v>
      </c>
      <c r="O23" s="270">
        <v>77.691999999999993</v>
      </c>
      <c r="P23" s="270">
        <v>20.8</v>
      </c>
      <c r="Q23" s="270">
        <v>21.8</v>
      </c>
      <c r="R23" s="270">
        <v>21.1</v>
      </c>
      <c r="S23" s="270">
        <v>5.0999999999999996</v>
      </c>
      <c r="T23" s="22">
        <v>14</v>
      </c>
      <c r="U23" s="23">
        <f t="shared" si="0"/>
        <v>23516</v>
      </c>
      <c r="V23" s="24">
        <v>15</v>
      </c>
      <c r="W23" s="250"/>
      <c r="X23" s="253"/>
      <c r="Y23" s="93"/>
    </row>
    <row r="24" spans="1:25">
      <c r="A24" s="16">
        <v>14</v>
      </c>
      <c r="B24" s="270" t="s">
        <v>226</v>
      </c>
      <c r="C24" s="270" t="s">
        <v>194</v>
      </c>
      <c r="D24" s="270">
        <v>731731</v>
      </c>
      <c r="E24" s="270">
        <v>5852197</v>
      </c>
      <c r="F24" s="270">
        <v>6.2657449999999999</v>
      </c>
      <c r="G24" s="270">
        <v>0</v>
      </c>
      <c r="H24" s="270">
        <v>76.141999999999996</v>
      </c>
      <c r="I24" s="270">
        <v>21.1</v>
      </c>
      <c r="J24" s="270">
        <v>962.3</v>
      </c>
      <c r="K24" s="270">
        <v>1299.9000000000001</v>
      </c>
      <c r="L24" s="270">
        <v>1.0113000000000001</v>
      </c>
      <c r="M24" s="270">
        <v>72.221000000000004</v>
      </c>
      <c r="N24" s="270">
        <v>80.760999999999996</v>
      </c>
      <c r="O24" s="270">
        <v>76.492999999999995</v>
      </c>
      <c r="P24" s="270">
        <v>20.6</v>
      </c>
      <c r="Q24" s="270">
        <v>21.7</v>
      </c>
      <c r="R24" s="270">
        <v>20.8</v>
      </c>
      <c r="S24" s="270">
        <v>5.0999999999999996</v>
      </c>
      <c r="T24" s="16">
        <v>13</v>
      </c>
      <c r="U24" s="23">
        <f t="shared" si="0"/>
        <v>23064</v>
      </c>
      <c r="V24" s="16"/>
      <c r="W24" s="250"/>
      <c r="X24" s="253"/>
      <c r="Y24" s="93"/>
    </row>
    <row r="25" spans="1:25">
      <c r="A25" s="16">
        <v>13</v>
      </c>
      <c r="B25" s="270" t="s">
        <v>227</v>
      </c>
      <c r="C25" s="270" t="s">
        <v>194</v>
      </c>
      <c r="D25" s="270">
        <v>708667</v>
      </c>
      <c r="E25" s="270">
        <v>5848490</v>
      </c>
      <c r="F25" s="270">
        <v>6.1748019999999997</v>
      </c>
      <c r="G25" s="270">
        <v>0</v>
      </c>
      <c r="H25" s="270">
        <v>75.709999999999994</v>
      </c>
      <c r="I25" s="270">
        <v>21.1</v>
      </c>
      <c r="J25" s="270">
        <v>988.5</v>
      </c>
      <c r="K25" s="270">
        <v>1329.2</v>
      </c>
      <c r="L25" s="270">
        <v>1.0111000000000001</v>
      </c>
      <c r="M25" s="270">
        <v>70.97</v>
      </c>
      <c r="N25" s="270">
        <v>80.483000000000004</v>
      </c>
      <c r="O25" s="270">
        <v>75.233999999999995</v>
      </c>
      <c r="P25" s="270">
        <v>20.7</v>
      </c>
      <c r="Q25" s="270">
        <v>21.6</v>
      </c>
      <c r="R25" s="270">
        <v>20.8</v>
      </c>
      <c r="S25" s="270">
        <v>5.0999999999999996</v>
      </c>
      <c r="T25" s="16">
        <v>12</v>
      </c>
      <c r="U25" s="23">
        <f t="shared" si="0"/>
        <v>23703</v>
      </c>
      <c r="V25" s="16"/>
      <c r="W25" s="250"/>
      <c r="X25" s="253"/>
      <c r="Y25" s="93"/>
    </row>
    <row r="26" spans="1:25">
      <c r="A26" s="16">
        <v>12</v>
      </c>
      <c r="B26" s="270" t="s">
        <v>228</v>
      </c>
      <c r="C26" s="270" t="s">
        <v>194</v>
      </c>
      <c r="D26" s="270">
        <v>684964</v>
      </c>
      <c r="E26" s="270">
        <v>5844660</v>
      </c>
      <c r="F26" s="270">
        <v>6.1400620000000004</v>
      </c>
      <c r="G26" s="270">
        <v>0</v>
      </c>
      <c r="H26" s="270">
        <v>75.983999999999995</v>
      </c>
      <c r="I26" s="270">
        <v>21.2</v>
      </c>
      <c r="J26" s="270">
        <v>994.9</v>
      </c>
      <c r="K26" s="270">
        <v>1295.3</v>
      </c>
      <c r="L26" s="270">
        <v>1.0109999999999999</v>
      </c>
      <c r="M26" s="270">
        <v>71.393000000000001</v>
      </c>
      <c r="N26" s="270">
        <v>81.245000000000005</v>
      </c>
      <c r="O26" s="270">
        <v>74.802999999999997</v>
      </c>
      <c r="P26" s="270">
        <v>20.9</v>
      </c>
      <c r="Q26" s="270">
        <v>21.7</v>
      </c>
      <c r="R26" s="270">
        <v>21</v>
      </c>
      <c r="S26" s="270">
        <v>5.0999999999999996</v>
      </c>
      <c r="T26" s="16">
        <v>11</v>
      </c>
      <c r="U26" s="23">
        <f t="shared" si="0"/>
        <v>23868</v>
      </c>
      <c r="V26" s="16"/>
      <c r="W26" s="250"/>
      <c r="X26" s="253"/>
      <c r="Y26" s="93"/>
    </row>
    <row r="27" spans="1:25">
      <c r="A27" s="16">
        <v>11</v>
      </c>
      <c r="B27" s="270" t="s">
        <v>229</v>
      </c>
      <c r="C27" s="270" t="s">
        <v>194</v>
      </c>
      <c r="D27" s="270">
        <v>661096</v>
      </c>
      <c r="E27" s="270">
        <v>5840815</v>
      </c>
      <c r="F27" s="270">
        <v>6.1316660000000001</v>
      </c>
      <c r="G27" s="270">
        <v>0</v>
      </c>
      <c r="H27" s="270">
        <v>75.516000000000005</v>
      </c>
      <c r="I27" s="270">
        <v>21.4</v>
      </c>
      <c r="J27" s="270">
        <v>1038.9000000000001</v>
      </c>
      <c r="K27" s="270">
        <v>1345.2</v>
      </c>
      <c r="L27" s="270">
        <v>1.0109999999999999</v>
      </c>
      <c r="M27" s="270">
        <v>71.106999999999999</v>
      </c>
      <c r="N27" s="270">
        <v>80.736000000000004</v>
      </c>
      <c r="O27" s="270">
        <v>74.673000000000002</v>
      </c>
      <c r="P27" s="270">
        <v>20.8</v>
      </c>
      <c r="Q27" s="270">
        <v>21.9</v>
      </c>
      <c r="R27" s="270">
        <v>21</v>
      </c>
      <c r="S27" s="270">
        <v>5.0999999999999996</v>
      </c>
      <c r="T27" s="16">
        <v>10</v>
      </c>
      <c r="U27" s="23">
        <f t="shared" si="0"/>
        <v>24975</v>
      </c>
      <c r="V27" s="16"/>
      <c r="W27" s="250"/>
      <c r="X27" s="253"/>
      <c r="Y27" s="93"/>
    </row>
    <row r="28" spans="1:25">
      <c r="A28" s="16">
        <v>10</v>
      </c>
      <c r="B28" s="270" t="s">
        <v>223</v>
      </c>
      <c r="C28" s="270" t="s">
        <v>194</v>
      </c>
      <c r="D28" s="270">
        <v>636121</v>
      </c>
      <c r="E28" s="270">
        <v>5836765</v>
      </c>
      <c r="F28" s="270">
        <v>6.0668610000000003</v>
      </c>
      <c r="G28" s="270">
        <v>0</v>
      </c>
      <c r="H28" s="270">
        <v>78.552999999999997</v>
      </c>
      <c r="I28" s="270">
        <v>21.7</v>
      </c>
      <c r="J28" s="270">
        <v>975.3</v>
      </c>
      <c r="K28" s="270">
        <v>1290.0999999999999</v>
      </c>
      <c r="L28" s="270">
        <v>1.0107999999999999</v>
      </c>
      <c r="M28" s="270">
        <v>72.665999999999997</v>
      </c>
      <c r="N28" s="270">
        <v>81.548000000000002</v>
      </c>
      <c r="O28" s="270">
        <v>73.894000000000005</v>
      </c>
      <c r="P28" s="270">
        <v>21.3</v>
      </c>
      <c r="Q28" s="270">
        <v>22.4</v>
      </c>
      <c r="R28" s="270">
        <v>21.4</v>
      </c>
      <c r="S28" s="270">
        <v>5.0999999999999996</v>
      </c>
      <c r="T28" s="16">
        <v>9</v>
      </c>
      <c r="U28" s="23">
        <f t="shared" si="0"/>
        <v>23381</v>
      </c>
      <c r="V28" s="16"/>
      <c r="W28" s="250"/>
      <c r="X28" s="253"/>
      <c r="Y28" s="93"/>
    </row>
    <row r="29" spans="1:25">
      <c r="A29" s="16">
        <v>9</v>
      </c>
      <c r="B29" s="270" t="s">
        <v>224</v>
      </c>
      <c r="C29" s="270" t="s">
        <v>194</v>
      </c>
      <c r="D29" s="270">
        <v>612740</v>
      </c>
      <c r="E29" s="270">
        <v>5833103</v>
      </c>
      <c r="F29" s="270">
        <v>6.4383949999999999</v>
      </c>
      <c r="G29" s="270">
        <v>0</v>
      </c>
      <c r="H29" s="270">
        <v>77.081000000000003</v>
      </c>
      <c r="I29" s="270">
        <v>21.5</v>
      </c>
      <c r="J29" s="270">
        <v>1011.4</v>
      </c>
      <c r="K29" s="270">
        <v>1302.9000000000001</v>
      </c>
      <c r="L29" s="270">
        <v>1.0116000000000001</v>
      </c>
      <c r="M29" s="270">
        <v>73.025999999999996</v>
      </c>
      <c r="N29" s="270">
        <v>81.146000000000001</v>
      </c>
      <c r="O29" s="270">
        <v>79.061000000000007</v>
      </c>
      <c r="P29" s="270">
        <v>21.2</v>
      </c>
      <c r="Q29" s="270">
        <v>22</v>
      </c>
      <c r="R29" s="270">
        <v>21.3</v>
      </c>
      <c r="S29" s="270">
        <v>5.0999999999999996</v>
      </c>
      <c r="T29" s="16">
        <v>8</v>
      </c>
      <c r="U29" s="23">
        <f t="shared" si="0"/>
        <v>24261</v>
      </c>
      <c r="V29" s="16"/>
      <c r="W29" s="250"/>
      <c r="X29" s="253"/>
      <c r="Y29" s="93"/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588479</v>
      </c>
      <c r="E30" s="261">
        <v>5829236</v>
      </c>
      <c r="F30" s="261">
        <v>6.2210239999999999</v>
      </c>
      <c r="G30" s="261">
        <v>0</v>
      </c>
      <c r="H30" s="261">
        <v>76.474000000000004</v>
      </c>
      <c r="I30" s="261">
        <v>21.3</v>
      </c>
      <c r="J30" s="261">
        <v>995.6</v>
      </c>
      <c r="K30" s="261">
        <v>1304.0999999999999</v>
      </c>
      <c r="L30" s="261">
        <v>1.0112000000000001</v>
      </c>
      <c r="M30" s="261">
        <v>72.367999999999995</v>
      </c>
      <c r="N30" s="261">
        <v>84.221000000000004</v>
      </c>
      <c r="O30" s="261">
        <v>75.991</v>
      </c>
      <c r="P30" s="261">
        <v>21</v>
      </c>
      <c r="Q30" s="261">
        <v>21.8</v>
      </c>
      <c r="R30" s="261">
        <v>21.2</v>
      </c>
      <c r="S30" s="261">
        <v>5.0999999999999996</v>
      </c>
      <c r="T30" s="22">
        <v>7</v>
      </c>
      <c r="U30" s="23">
        <f t="shared" si="0"/>
        <v>23891</v>
      </c>
      <c r="V30" s="24">
        <v>8</v>
      </c>
      <c r="W30" s="94"/>
      <c r="X30" s="90"/>
      <c r="Y30" s="93"/>
    </row>
    <row r="31" spans="1:25">
      <c r="A31" s="16">
        <v>7</v>
      </c>
      <c r="B31" s="261" t="s">
        <v>216</v>
      </c>
      <c r="C31" s="261" t="s">
        <v>194</v>
      </c>
      <c r="D31" s="261">
        <v>564588</v>
      </c>
      <c r="E31" s="261">
        <v>5825405</v>
      </c>
      <c r="F31" s="261">
        <v>6.2334620000000003</v>
      </c>
      <c r="G31" s="261">
        <v>0</v>
      </c>
      <c r="H31" s="261">
        <v>75.727000000000004</v>
      </c>
      <c r="I31" s="261">
        <v>21.3</v>
      </c>
      <c r="J31" s="261">
        <v>1012.6</v>
      </c>
      <c r="K31" s="261">
        <v>1289.7</v>
      </c>
      <c r="L31" s="261">
        <v>1.0112000000000001</v>
      </c>
      <c r="M31" s="261">
        <v>71.135999999999996</v>
      </c>
      <c r="N31" s="261">
        <v>80.754000000000005</v>
      </c>
      <c r="O31" s="261">
        <v>76.096999999999994</v>
      </c>
      <c r="P31" s="261">
        <v>20.8</v>
      </c>
      <c r="Q31" s="261">
        <v>22</v>
      </c>
      <c r="R31" s="261">
        <v>21</v>
      </c>
      <c r="S31" s="261">
        <v>5.0999999999999996</v>
      </c>
      <c r="T31" s="16">
        <v>6</v>
      </c>
      <c r="U31" s="23">
        <f t="shared" si="0"/>
        <v>24298</v>
      </c>
      <c r="V31" s="5"/>
      <c r="W31" s="94"/>
      <c r="X31" s="90"/>
      <c r="Y31" s="93"/>
    </row>
    <row r="32" spans="1:25">
      <c r="A32" s="16">
        <v>6</v>
      </c>
      <c r="B32" s="261" t="s">
        <v>217</v>
      </c>
      <c r="C32" s="261" t="s">
        <v>194</v>
      </c>
      <c r="D32" s="261">
        <v>540290</v>
      </c>
      <c r="E32" s="261">
        <v>5821480</v>
      </c>
      <c r="F32" s="261">
        <v>6.2049810000000001</v>
      </c>
      <c r="G32" s="261">
        <v>0</v>
      </c>
      <c r="H32" s="261">
        <v>75.861999999999995</v>
      </c>
      <c r="I32" s="261">
        <v>21.4</v>
      </c>
      <c r="J32" s="261">
        <v>962.5</v>
      </c>
      <c r="K32" s="261">
        <v>1277.4000000000001</v>
      </c>
      <c r="L32" s="261">
        <v>1.0112000000000001</v>
      </c>
      <c r="M32" s="261">
        <v>70.671000000000006</v>
      </c>
      <c r="N32" s="261">
        <v>80.001000000000005</v>
      </c>
      <c r="O32" s="261">
        <v>75.754000000000005</v>
      </c>
      <c r="P32" s="261">
        <v>21</v>
      </c>
      <c r="Q32" s="261">
        <v>22</v>
      </c>
      <c r="R32" s="261">
        <v>21.2</v>
      </c>
      <c r="S32" s="261">
        <v>5.1100000000000003</v>
      </c>
      <c r="T32" s="16">
        <v>5</v>
      </c>
      <c r="U32" s="23">
        <f t="shared" si="0"/>
        <v>23073</v>
      </c>
      <c r="V32" s="5"/>
      <c r="W32" s="94"/>
      <c r="X32" s="90"/>
      <c r="Y32" s="93"/>
    </row>
    <row r="33" spans="1:25">
      <c r="A33" s="16">
        <v>5</v>
      </c>
      <c r="B33" s="261" t="s">
        <v>218</v>
      </c>
      <c r="C33" s="261" t="s">
        <v>194</v>
      </c>
      <c r="D33" s="261">
        <v>517217</v>
      </c>
      <c r="E33" s="261">
        <v>5817758</v>
      </c>
      <c r="F33" s="261">
        <v>6.0653480000000002</v>
      </c>
      <c r="G33" s="261">
        <v>0</v>
      </c>
      <c r="H33" s="261">
        <v>75.564999999999998</v>
      </c>
      <c r="I33" s="261">
        <v>21.6</v>
      </c>
      <c r="J33" s="261">
        <v>977.6</v>
      </c>
      <c r="K33" s="261">
        <v>1283.4000000000001</v>
      </c>
      <c r="L33" s="261">
        <v>1.0108999999999999</v>
      </c>
      <c r="M33" s="261">
        <v>70.504999999999995</v>
      </c>
      <c r="N33" s="261">
        <v>80.099000000000004</v>
      </c>
      <c r="O33" s="261">
        <v>73.801000000000002</v>
      </c>
      <c r="P33" s="261">
        <v>21</v>
      </c>
      <c r="Q33" s="261">
        <v>22</v>
      </c>
      <c r="R33" s="261">
        <v>21.1</v>
      </c>
      <c r="S33" s="261">
        <v>5.1100000000000003</v>
      </c>
      <c r="T33" s="16">
        <v>4</v>
      </c>
      <c r="U33" s="23">
        <f t="shared" si="0"/>
        <v>23459</v>
      </c>
      <c r="V33" s="5"/>
      <c r="W33" s="94"/>
      <c r="X33" s="90"/>
      <c r="Y33" s="93"/>
    </row>
    <row r="34" spans="1:25">
      <c r="A34" s="16">
        <v>4</v>
      </c>
      <c r="B34" s="261" t="s">
        <v>219</v>
      </c>
      <c r="C34" s="261" t="s">
        <v>194</v>
      </c>
      <c r="D34" s="261">
        <v>493758</v>
      </c>
      <c r="E34" s="261">
        <v>5813958</v>
      </c>
      <c r="F34" s="261">
        <v>6.2658069999999997</v>
      </c>
      <c r="G34" s="261">
        <v>0</v>
      </c>
      <c r="H34" s="261">
        <v>77.426000000000002</v>
      </c>
      <c r="I34" s="261">
        <v>21.8</v>
      </c>
      <c r="J34" s="261">
        <v>1016.9</v>
      </c>
      <c r="K34" s="261">
        <v>1295.2</v>
      </c>
      <c r="L34" s="261">
        <v>1.0112000000000001</v>
      </c>
      <c r="M34" s="261">
        <v>74.275000000000006</v>
      </c>
      <c r="N34" s="261">
        <v>81.091999999999999</v>
      </c>
      <c r="O34" s="261">
        <v>76.709000000000003</v>
      </c>
      <c r="P34" s="261">
        <v>21.4</v>
      </c>
      <c r="Q34" s="261">
        <v>22.4</v>
      </c>
      <c r="R34" s="261">
        <v>21.5</v>
      </c>
      <c r="S34" s="261">
        <v>5.1100000000000003</v>
      </c>
      <c r="T34" s="16">
        <v>3</v>
      </c>
      <c r="U34" s="23">
        <f t="shared" si="0"/>
        <v>24395</v>
      </c>
      <c r="V34" s="5"/>
      <c r="W34" s="250"/>
      <c r="X34" s="253"/>
      <c r="Y34" s="93"/>
    </row>
    <row r="35" spans="1:25">
      <c r="A35" s="16">
        <v>3</v>
      </c>
      <c r="B35" s="261" t="s">
        <v>220</v>
      </c>
      <c r="C35" s="261" t="s">
        <v>194</v>
      </c>
      <c r="D35" s="261">
        <v>469363</v>
      </c>
      <c r="E35" s="261">
        <v>5810087</v>
      </c>
      <c r="F35" s="261">
        <v>6.3356130000000004</v>
      </c>
      <c r="G35" s="261">
        <v>0</v>
      </c>
      <c r="H35" s="261">
        <v>78.867000000000004</v>
      </c>
      <c r="I35" s="261">
        <v>21.6</v>
      </c>
      <c r="J35" s="261">
        <v>1084.5</v>
      </c>
      <c r="K35" s="261">
        <v>1364</v>
      </c>
      <c r="L35" s="261">
        <v>1.0114000000000001</v>
      </c>
      <c r="M35" s="261">
        <v>73.831000000000003</v>
      </c>
      <c r="N35" s="261">
        <v>82.381</v>
      </c>
      <c r="O35" s="261">
        <v>77.69</v>
      </c>
      <c r="P35" s="261">
        <v>21</v>
      </c>
      <c r="Q35" s="261">
        <v>22.1</v>
      </c>
      <c r="R35" s="261">
        <v>21.5</v>
      </c>
      <c r="S35" s="261">
        <v>5.1100000000000003</v>
      </c>
      <c r="T35" s="16">
        <v>2</v>
      </c>
      <c r="U35" s="23">
        <f t="shared" si="0"/>
        <v>26004</v>
      </c>
      <c r="V35" s="5"/>
      <c r="W35" s="94"/>
      <c r="X35" s="90"/>
      <c r="Y35" s="93"/>
    </row>
    <row r="36" spans="1:25">
      <c r="A36" s="16">
        <v>2</v>
      </c>
      <c r="B36" s="261" t="s">
        <v>221</v>
      </c>
      <c r="C36" s="261" t="s">
        <v>194</v>
      </c>
      <c r="D36" s="261">
        <v>443359</v>
      </c>
      <c r="E36" s="261">
        <v>5806031</v>
      </c>
      <c r="F36" s="261">
        <v>6.3947289999999999</v>
      </c>
      <c r="G36" s="261">
        <v>0</v>
      </c>
      <c r="H36" s="261">
        <v>79.430000000000007</v>
      </c>
      <c r="I36" s="261">
        <v>21.3</v>
      </c>
      <c r="J36" s="261">
        <v>934.9</v>
      </c>
      <c r="K36" s="261">
        <v>1457</v>
      </c>
      <c r="L36" s="261">
        <v>1.0116000000000001</v>
      </c>
      <c r="M36" s="261">
        <v>74.430999999999997</v>
      </c>
      <c r="N36" s="261">
        <v>82.668999999999997</v>
      </c>
      <c r="O36" s="261">
        <v>78.376999999999995</v>
      </c>
      <c r="P36" s="261">
        <v>20.8</v>
      </c>
      <c r="Q36" s="261">
        <v>21.8</v>
      </c>
      <c r="R36" s="261">
        <v>21.1</v>
      </c>
      <c r="S36" s="261">
        <v>5.1100000000000003</v>
      </c>
      <c r="T36" s="16">
        <v>1</v>
      </c>
      <c r="U36" s="23">
        <f t="shared" si="0"/>
        <v>22425</v>
      </c>
      <c r="V36" s="5"/>
      <c r="W36" s="94"/>
      <c r="X36" s="90"/>
      <c r="Y36" s="93"/>
    </row>
    <row r="37" spans="1:25">
      <c r="A37" s="16">
        <v>1</v>
      </c>
      <c r="B37" s="261" t="s">
        <v>222</v>
      </c>
      <c r="C37" s="261" t="s">
        <v>194</v>
      </c>
      <c r="D37" s="261">
        <v>420934</v>
      </c>
      <c r="E37" s="261">
        <v>5802556</v>
      </c>
      <c r="F37" s="261">
        <v>6.4206500000000002</v>
      </c>
      <c r="G37" s="261">
        <v>0</v>
      </c>
      <c r="H37" s="261">
        <v>78.171000000000006</v>
      </c>
      <c r="I37" s="261">
        <v>20.9</v>
      </c>
      <c r="J37" s="261">
        <v>973.5</v>
      </c>
      <c r="K37" s="261">
        <v>1402.4</v>
      </c>
      <c r="L37" s="261">
        <v>1.0117</v>
      </c>
      <c r="M37" s="261">
        <v>72.978999999999999</v>
      </c>
      <c r="N37" s="261">
        <v>83.055999999999997</v>
      </c>
      <c r="O37" s="261">
        <v>78.653999999999996</v>
      </c>
      <c r="P37" s="261">
        <v>20.5</v>
      </c>
      <c r="Q37" s="261">
        <v>21.4</v>
      </c>
      <c r="R37" s="261">
        <v>20.8</v>
      </c>
      <c r="S37" s="261">
        <v>5.1100000000000003</v>
      </c>
      <c r="T37" s="1"/>
      <c r="U37" s="26"/>
      <c r="V37" s="5"/>
      <c r="W37" s="94"/>
      <c r="X37" s="90"/>
      <c r="Y37" s="93"/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1"/>
      <c r="X38" s="321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40" sqref="C40"/>
    </sheetView>
  </sheetViews>
  <sheetFormatPr defaultColWidth="11.42578125" defaultRowHeight="15"/>
  <cols>
    <col min="1" max="1" width="7.28515625" customWidth="1"/>
    <col min="4" max="4" width="10.8554687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 s="340">
        <v>734288</v>
      </c>
      <c r="T6" s="22">
        <v>31</v>
      </c>
      <c r="U6" s="23">
        <f>D6-D7</f>
        <v>9448</v>
      </c>
      <c r="V6" s="4"/>
      <c r="W6" s="251"/>
      <c r="X6" s="251"/>
      <c r="Y6" s="252"/>
    </row>
    <row r="7" spans="1:25">
      <c r="A7" s="21">
        <v>31</v>
      </c>
      <c r="B7" s="270" t="s">
        <v>273</v>
      </c>
      <c r="C7" s="270" t="s">
        <v>194</v>
      </c>
      <c r="D7" s="270">
        <v>724840</v>
      </c>
      <c r="E7" s="270">
        <v>161336</v>
      </c>
      <c r="F7" s="270">
        <v>5.4642879999999998</v>
      </c>
      <c r="G7" s="270">
        <v>0</v>
      </c>
      <c r="H7" s="270">
        <v>80.191999999999993</v>
      </c>
      <c r="I7" s="270">
        <v>24.8</v>
      </c>
      <c r="J7" s="270">
        <v>209.5</v>
      </c>
      <c r="K7" s="270">
        <v>1112.5999999999999</v>
      </c>
      <c r="L7" s="270">
        <v>1.0081</v>
      </c>
      <c r="M7" s="270">
        <v>56.304000000000002</v>
      </c>
      <c r="N7" s="270">
        <v>83.331000000000003</v>
      </c>
      <c r="O7" s="270">
        <v>65.822999999999993</v>
      </c>
      <c r="P7" s="270">
        <v>14.1</v>
      </c>
      <c r="Q7" s="270">
        <v>33.5</v>
      </c>
      <c r="R7" s="270">
        <v>22.3</v>
      </c>
      <c r="S7" s="270">
        <v>4.82</v>
      </c>
      <c r="T7" s="22">
        <v>30</v>
      </c>
      <c r="U7" s="23">
        <f>D7-D8</f>
        <v>4888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719952</v>
      </c>
      <c r="E8" s="270">
        <v>160524</v>
      </c>
      <c r="F8" s="270">
        <v>6.8752440000000004</v>
      </c>
      <c r="G8" s="270">
        <v>0</v>
      </c>
      <c r="H8" s="270">
        <v>79.295000000000002</v>
      </c>
      <c r="I8" s="270">
        <v>20.100000000000001</v>
      </c>
      <c r="J8" s="270">
        <v>299.60000000000002</v>
      </c>
      <c r="K8" s="270">
        <v>804.4</v>
      </c>
      <c r="L8" s="270">
        <v>1.0117</v>
      </c>
      <c r="M8" s="270">
        <v>69.355000000000004</v>
      </c>
      <c r="N8" s="270">
        <v>83.486000000000004</v>
      </c>
      <c r="O8" s="270">
        <v>82.837000000000003</v>
      </c>
      <c r="P8" s="270">
        <v>13.3</v>
      </c>
      <c r="Q8" s="270">
        <v>24.3</v>
      </c>
      <c r="R8" s="270">
        <v>14.1</v>
      </c>
      <c r="S8" s="270">
        <v>4.82</v>
      </c>
      <c r="T8" s="16">
        <v>29</v>
      </c>
      <c r="U8" s="23">
        <f>D8-D9</f>
        <v>7169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712783</v>
      </c>
      <c r="E9" s="270">
        <v>159370</v>
      </c>
      <c r="F9" s="270">
        <v>6.1122709999999998</v>
      </c>
      <c r="G9" s="270">
        <v>0</v>
      </c>
      <c r="H9" s="270">
        <v>68.938999999999993</v>
      </c>
      <c r="I9" s="270">
        <v>20.6</v>
      </c>
      <c r="J9" s="270">
        <v>816</v>
      </c>
      <c r="K9" s="270">
        <v>1325.4</v>
      </c>
      <c r="L9" s="270">
        <v>1.0094000000000001</v>
      </c>
      <c r="M9" s="270">
        <v>46.04</v>
      </c>
      <c r="N9" s="270">
        <v>80.242999999999995</v>
      </c>
      <c r="O9" s="270">
        <v>74.561000000000007</v>
      </c>
      <c r="P9" s="270">
        <v>19.899999999999999</v>
      </c>
      <c r="Q9" s="270">
        <v>22</v>
      </c>
      <c r="R9" s="270">
        <v>21</v>
      </c>
      <c r="S9" s="270">
        <v>4.8099999999999996</v>
      </c>
      <c r="T9" s="22">
        <v>28</v>
      </c>
      <c r="U9" s="23">
        <f t="shared" ref="U9:U36" si="1">D9-D10</f>
        <v>19554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693229</v>
      </c>
      <c r="E10" s="270">
        <v>155867</v>
      </c>
      <c r="F10" s="270">
        <v>5.2530219999999996</v>
      </c>
      <c r="G10" s="270">
        <v>0</v>
      </c>
      <c r="H10" s="270">
        <v>64.888999999999996</v>
      </c>
      <c r="I10" s="270">
        <v>20.5</v>
      </c>
      <c r="J10" s="270">
        <v>926.1</v>
      </c>
      <c r="K10" s="270">
        <v>1281.2</v>
      </c>
      <c r="L10" s="270">
        <v>1.0079</v>
      </c>
      <c r="M10" s="270">
        <v>47.512</v>
      </c>
      <c r="N10" s="270">
        <v>78.694000000000003</v>
      </c>
      <c r="O10" s="270">
        <v>62.341000000000001</v>
      </c>
      <c r="P10" s="270">
        <v>19.3</v>
      </c>
      <c r="Q10" s="270">
        <v>21.7</v>
      </c>
      <c r="R10" s="270">
        <v>20.3</v>
      </c>
      <c r="S10" s="270">
        <v>4.82</v>
      </c>
      <c r="T10" s="16">
        <v>27</v>
      </c>
      <c r="U10" s="23">
        <f t="shared" si="1"/>
        <v>22216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671013</v>
      </c>
      <c r="E11" s="270">
        <v>151714</v>
      </c>
      <c r="F11" s="270">
        <v>4.2234579999999999</v>
      </c>
      <c r="G11" s="270">
        <v>0</v>
      </c>
      <c r="H11" s="270">
        <v>64.623999999999995</v>
      </c>
      <c r="I11" s="270">
        <v>20.7</v>
      </c>
      <c r="J11" s="270">
        <v>926.8</v>
      </c>
      <c r="K11" s="270">
        <v>1377.6</v>
      </c>
      <c r="L11" s="270">
        <v>1.006</v>
      </c>
      <c r="M11" s="270">
        <v>42.366999999999997</v>
      </c>
      <c r="N11" s="270">
        <v>79.674999999999997</v>
      </c>
      <c r="O11" s="270">
        <v>47.869</v>
      </c>
      <c r="P11" s="270">
        <v>19.600000000000001</v>
      </c>
      <c r="Q11" s="270">
        <v>22.1</v>
      </c>
      <c r="R11" s="270">
        <v>20.100000000000001</v>
      </c>
      <c r="S11" s="270">
        <v>4.82</v>
      </c>
      <c r="T11" s="16">
        <v>26</v>
      </c>
      <c r="U11" s="23">
        <f t="shared" si="1"/>
        <v>22234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648779</v>
      </c>
      <c r="E12" s="270">
        <v>147525</v>
      </c>
      <c r="F12" s="270">
        <v>4.9661379999999999</v>
      </c>
      <c r="G12" s="270">
        <v>0</v>
      </c>
      <c r="H12" s="270">
        <v>64.789000000000001</v>
      </c>
      <c r="I12" s="270">
        <v>21.1</v>
      </c>
      <c r="J12" s="270">
        <v>926.5</v>
      </c>
      <c r="K12" s="270">
        <v>1331</v>
      </c>
      <c r="L12" s="270">
        <v>1.0073000000000001</v>
      </c>
      <c r="M12" s="270">
        <v>45.095999999999997</v>
      </c>
      <c r="N12" s="270">
        <v>78.995000000000005</v>
      </c>
      <c r="O12" s="270">
        <v>58.415999999999997</v>
      </c>
      <c r="P12" s="270">
        <v>19.8</v>
      </c>
      <c r="Q12" s="270">
        <v>23.8</v>
      </c>
      <c r="R12" s="270">
        <v>20.7</v>
      </c>
      <c r="S12" s="270">
        <v>4.82</v>
      </c>
      <c r="T12" s="16">
        <v>25</v>
      </c>
      <c r="U12" s="23">
        <f t="shared" si="1"/>
        <v>22226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626553</v>
      </c>
      <c r="E13" s="270">
        <v>143354</v>
      </c>
      <c r="F13" s="270">
        <v>5.4893679999999998</v>
      </c>
      <c r="G13" s="270">
        <v>0</v>
      </c>
      <c r="H13" s="270">
        <v>66.415999999999997</v>
      </c>
      <c r="I13" s="270">
        <v>21.9</v>
      </c>
      <c r="J13" s="270">
        <v>865</v>
      </c>
      <c r="K13" s="270">
        <v>1347.8</v>
      </c>
      <c r="L13" s="270">
        <v>1.0082</v>
      </c>
      <c r="M13" s="270">
        <v>45.296999999999997</v>
      </c>
      <c r="N13" s="270">
        <v>81.603999999999999</v>
      </c>
      <c r="O13" s="270">
        <v>65.981999999999999</v>
      </c>
      <c r="P13" s="270">
        <v>20.8</v>
      </c>
      <c r="Q13" s="270">
        <v>24.8</v>
      </c>
      <c r="R13" s="270">
        <v>21.6</v>
      </c>
      <c r="S13" s="270">
        <v>4.82</v>
      </c>
      <c r="T13" s="16">
        <v>24</v>
      </c>
      <c r="U13" s="23">
        <f t="shared" si="1"/>
        <v>20747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605806</v>
      </c>
      <c r="E14" s="270">
        <v>139491</v>
      </c>
      <c r="F14" s="270">
        <v>5.3312210000000002</v>
      </c>
      <c r="G14" s="270">
        <v>0</v>
      </c>
      <c r="H14" s="270">
        <v>81.878</v>
      </c>
      <c r="I14" s="270">
        <v>22.1</v>
      </c>
      <c r="J14" s="270">
        <v>251.2</v>
      </c>
      <c r="K14" s="270">
        <v>1068.9000000000001</v>
      </c>
      <c r="L14" s="270">
        <v>1.0079</v>
      </c>
      <c r="M14" s="270">
        <v>60.726999999999997</v>
      </c>
      <c r="N14" s="270">
        <v>84.13</v>
      </c>
      <c r="O14" s="270">
        <v>64.001000000000005</v>
      </c>
      <c r="P14" s="270">
        <v>19.600000000000001</v>
      </c>
      <c r="Q14" s="270">
        <v>24.9</v>
      </c>
      <c r="R14" s="270">
        <v>22.5</v>
      </c>
      <c r="S14" s="270">
        <v>4.82</v>
      </c>
      <c r="T14" s="16">
        <v>23</v>
      </c>
      <c r="U14" s="23">
        <f t="shared" si="1"/>
        <v>5875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599931</v>
      </c>
      <c r="E15" s="270">
        <v>138582</v>
      </c>
      <c r="F15" s="270">
        <v>6.6451219999999998</v>
      </c>
      <c r="G15" s="270">
        <v>0</v>
      </c>
      <c r="H15" s="270">
        <v>76.959999999999994</v>
      </c>
      <c r="I15" s="270">
        <v>21.8</v>
      </c>
      <c r="J15" s="270">
        <v>529.5</v>
      </c>
      <c r="K15" s="270">
        <v>1007.7</v>
      </c>
      <c r="L15" s="270">
        <v>1.0103</v>
      </c>
      <c r="M15" s="270">
        <v>60.639000000000003</v>
      </c>
      <c r="N15" s="270">
        <v>82.856999999999999</v>
      </c>
      <c r="O15" s="270">
        <v>82.411000000000001</v>
      </c>
      <c r="P15" s="270">
        <v>20.6</v>
      </c>
      <c r="Q15" s="270">
        <v>23.3</v>
      </c>
      <c r="R15" s="270">
        <v>22.3</v>
      </c>
      <c r="S15" s="270">
        <v>4.82</v>
      </c>
      <c r="T15" s="16">
        <v>22</v>
      </c>
      <c r="U15" s="23">
        <f t="shared" si="1"/>
        <v>12695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587236</v>
      </c>
      <c r="E16" s="270">
        <v>136493</v>
      </c>
      <c r="F16" s="270">
        <v>5.2850289999999998</v>
      </c>
      <c r="G16" s="270">
        <v>0</v>
      </c>
      <c r="H16" s="270">
        <v>64.986000000000004</v>
      </c>
      <c r="I16" s="270">
        <v>20.8</v>
      </c>
      <c r="J16" s="270">
        <v>916.3</v>
      </c>
      <c r="K16" s="270">
        <v>1299.3</v>
      </c>
      <c r="L16" s="270">
        <v>1.0079</v>
      </c>
      <c r="M16" s="270">
        <v>51.195999999999998</v>
      </c>
      <c r="N16" s="270">
        <v>82.305999999999997</v>
      </c>
      <c r="O16" s="270">
        <v>62.92</v>
      </c>
      <c r="P16" s="270">
        <v>20</v>
      </c>
      <c r="Q16" s="270">
        <v>22.7</v>
      </c>
      <c r="R16" s="270">
        <v>20.8</v>
      </c>
      <c r="S16" s="270">
        <v>4.83</v>
      </c>
      <c r="T16" s="22">
        <v>21</v>
      </c>
      <c r="U16" s="23">
        <f t="shared" si="1"/>
        <v>21977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565259</v>
      </c>
      <c r="E17" s="270">
        <v>132389</v>
      </c>
      <c r="F17" s="270">
        <v>5.1746439999999998</v>
      </c>
      <c r="G17" s="270">
        <v>0</v>
      </c>
      <c r="H17" s="270">
        <v>67.790000000000006</v>
      </c>
      <c r="I17" s="270">
        <v>21.3</v>
      </c>
      <c r="J17" s="270">
        <v>834.2</v>
      </c>
      <c r="K17" s="270">
        <v>1083.8</v>
      </c>
      <c r="L17" s="270">
        <v>1.0077</v>
      </c>
      <c r="M17" s="270">
        <v>59.255000000000003</v>
      </c>
      <c r="N17" s="270">
        <v>81.694999999999993</v>
      </c>
      <c r="O17" s="270">
        <v>61.460999999999999</v>
      </c>
      <c r="P17" s="270">
        <v>20.2</v>
      </c>
      <c r="Q17" s="270">
        <v>23.7</v>
      </c>
      <c r="R17" s="270">
        <v>21.2</v>
      </c>
      <c r="S17" s="270">
        <v>4.83</v>
      </c>
      <c r="T17" s="16">
        <v>20</v>
      </c>
      <c r="U17" s="23">
        <f t="shared" si="1"/>
        <v>20006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545253</v>
      </c>
      <c r="E18" s="270">
        <v>128783</v>
      </c>
      <c r="F18" s="270">
        <v>5.482043</v>
      </c>
      <c r="G18" s="270">
        <v>0</v>
      </c>
      <c r="H18" s="270">
        <v>69.412000000000006</v>
      </c>
      <c r="I18" s="270">
        <v>21.4</v>
      </c>
      <c r="J18" s="270">
        <v>815.1</v>
      </c>
      <c r="K18" s="270">
        <v>1200.2</v>
      </c>
      <c r="L18" s="270">
        <v>1.0082</v>
      </c>
      <c r="M18" s="270">
        <v>59.68</v>
      </c>
      <c r="N18" s="270">
        <v>80.539000000000001</v>
      </c>
      <c r="O18" s="270">
        <v>65.826999999999998</v>
      </c>
      <c r="P18" s="270">
        <v>20.8</v>
      </c>
      <c r="Q18" s="270">
        <v>24</v>
      </c>
      <c r="R18" s="270">
        <v>21.4</v>
      </c>
      <c r="S18" s="270">
        <v>4.83</v>
      </c>
      <c r="T18" s="16">
        <v>19</v>
      </c>
      <c r="U18" s="23">
        <f t="shared" si="1"/>
        <v>19551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525702</v>
      </c>
      <c r="E19" s="270">
        <v>125309</v>
      </c>
      <c r="F19" s="270">
        <v>5.4646379999999999</v>
      </c>
      <c r="G19" s="270">
        <v>0</v>
      </c>
      <c r="H19" s="270">
        <v>66.736999999999995</v>
      </c>
      <c r="I19" s="270">
        <v>21.3</v>
      </c>
      <c r="J19" s="270">
        <v>909.8</v>
      </c>
      <c r="K19" s="270">
        <v>1069.8</v>
      </c>
      <c r="L19" s="270">
        <v>1.0082</v>
      </c>
      <c r="M19" s="270">
        <v>58.811</v>
      </c>
      <c r="N19" s="270">
        <v>79.677999999999997</v>
      </c>
      <c r="O19" s="270">
        <v>65.546999999999997</v>
      </c>
      <c r="P19" s="270">
        <v>20.3</v>
      </c>
      <c r="Q19" s="270">
        <v>22.5</v>
      </c>
      <c r="R19" s="270">
        <v>21.2</v>
      </c>
      <c r="S19" s="270">
        <v>4.82</v>
      </c>
      <c r="T19" s="16">
        <v>18</v>
      </c>
      <c r="U19" s="23">
        <f t="shared" si="1"/>
        <v>21836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503866</v>
      </c>
      <c r="E20" s="270">
        <v>121347</v>
      </c>
      <c r="F20" s="270">
        <v>5.3639200000000002</v>
      </c>
      <c r="G20" s="270">
        <v>0</v>
      </c>
      <c r="H20" s="270">
        <v>66.394999999999996</v>
      </c>
      <c r="I20" s="270">
        <v>21.6</v>
      </c>
      <c r="J20" s="270">
        <v>886.7</v>
      </c>
      <c r="K20" s="270">
        <v>1106</v>
      </c>
      <c r="L20" s="270">
        <v>1.008</v>
      </c>
      <c r="M20" s="270">
        <v>57.896999999999998</v>
      </c>
      <c r="N20" s="270">
        <v>81.197999999999993</v>
      </c>
      <c r="O20" s="270">
        <v>64.215000000000003</v>
      </c>
      <c r="P20" s="270">
        <v>20.2</v>
      </c>
      <c r="Q20" s="270">
        <v>23.3</v>
      </c>
      <c r="R20" s="270">
        <v>21.5</v>
      </c>
      <c r="S20" s="270">
        <v>4.8099999999999996</v>
      </c>
      <c r="T20" s="16">
        <v>17</v>
      </c>
      <c r="U20" s="23">
        <f t="shared" si="1"/>
        <v>21261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482605</v>
      </c>
      <c r="E21" s="270">
        <v>117432</v>
      </c>
      <c r="F21" s="270">
        <v>5.4526570000000003</v>
      </c>
      <c r="G21" s="270">
        <v>0</v>
      </c>
      <c r="H21" s="270">
        <v>80.084999999999994</v>
      </c>
      <c r="I21" s="270">
        <v>23.5</v>
      </c>
      <c r="J21" s="270">
        <v>327.7</v>
      </c>
      <c r="K21" s="270">
        <v>1049.3</v>
      </c>
      <c r="L21" s="270">
        <v>1.0081</v>
      </c>
      <c r="M21" s="270">
        <v>60.561999999999998</v>
      </c>
      <c r="N21" s="270">
        <v>83.703000000000003</v>
      </c>
      <c r="O21" s="270">
        <v>65.63</v>
      </c>
      <c r="P21" s="270">
        <v>21.4</v>
      </c>
      <c r="Q21" s="270">
        <v>27.4</v>
      </c>
      <c r="R21" s="270">
        <v>22.2</v>
      </c>
      <c r="S21" s="270">
        <v>4.82</v>
      </c>
      <c r="T21" s="16">
        <v>16</v>
      </c>
      <c r="U21" s="23">
        <f t="shared" si="1"/>
        <v>7741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474864</v>
      </c>
      <c r="E22" s="270">
        <v>116199</v>
      </c>
      <c r="F22" s="270">
        <v>6.6323040000000004</v>
      </c>
      <c r="G22" s="270">
        <v>0</v>
      </c>
      <c r="H22" s="270">
        <v>76.046999999999997</v>
      </c>
      <c r="I22" s="270">
        <v>21.6</v>
      </c>
      <c r="J22" s="270">
        <v>561.6</v>
      </c>
      <c r="K22" s="270">
        <v>1035.2</v>
      </c>
      <c r="L22" s="270">
        <v>1.0103</v>
      </c>
      <c r="M22" s="270">
        <v>62.414999999999999</v>
      </c>
      <c r="N22" s="270">
        <v>83.771000000000001</v>
      </c>
      <c r="O22" s="270">
        <v>81.918000000000006</v>
      </c>
      <c r="P22" s="270">
        <v>19.3</v>
      </c>
      <c r="Q22" s="270">
        <v>23.2</v>
      </c>
      <c r="R22" s="270">
        <v>21.3</v>
      </c>
      <c r="S22" s="270">
        <v>4.82</v>
      </c>
      <c r="T22" s="16">
        <v>15</v>
      </c>
      <c r="U22" s="23">
        <f t="shared" si="1"/>
        <v>13403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461461</v>
      </c>
      <c r="E23" s="270">
        <v>113954</v>
      </c>
      <c r="F23" s="270">
        <v>5.4341499999999998</v>
      </c>
      <c r="G23" s="270">
        <v>0</v>
      </c>
      <c r="H23" s="270">
        <v>68.284999999999997</v>
      </c>
      <c r="I23" s="270">
        <v>21.2</v>
      </c>
      <c r="J23" s="270">
        <v>870.2</v>
      </c>
      <c r="K23" s="270">
        <v>1049.0999999999999</v>
      </c>
      <c r="L23" s="270">
        <v>1.0082</v>
      </c>
      <c r="M23" s="270">
        <v>59.972999999999999</v>
      </c>
      <c r="N23" s="270">
        <v>80.613</v>
      </c>
      <c r="O23" s="270">
        <v>64.991</v>
      </c>
      <c r="P23" s="270">
        <v>19.899999999999999</v>
      </c>
      <c r="Q23" s="270">
        <v>23.7</v>
      </c>
      <c r="R23" s="270">
        <v>20.8</v>
      </c>
      <c r="S23" s="270">
        <v>4.82</v>
      </c>
      <c r="T23" s="22">
        <v>14</v>
      </c>
      <c r="U23" s="23">
        <f t="shared" si="1"/>
        <v>20881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440580</v>
      </c>
      <c r="E24" s="270">
        <v>110230</v>
      </c>
      <c r="F24" s="270">
        <v>5.161181</v>
      </c>
      <c r="G24" s="270">
        <v>0</v>
      </c>
      <c r="H24" s="270">
        <v>66.738</v>
      </c>
      <c r="I24" s="270">
        <v>21.1</v>
      </c>
      <c r="J24" s="270">
        <v>892.1</v>
      </c>
      <c r="K24" s="270">
        <v>1053.8</v>
      </c>
      <c r="L24" s="270">
        <v>1.0077</v>
      </c>
      <c r="M24" s="270">
        <v>59.719000000000001</v>
      </c>
      <c r="N24" s="270">
        <v>74.134</v>
      </c>
      <c r="O24" s="270">
        <v>61.128</v>
      </c>
      <c r="P24" s="270">
        <v>20.100000000000001</v>
      </c>
      <c r="Q24" s="270">
        <v>22.8</v>
      </c>
      <c r="R24" s="270">
        <v>20.6</v>
      </c>
      <c r="S24" s="270">
        <v>4.82</v>
      </c>
      <c r="T24" s="16">
        <v>13</v>
      </c>
      <c r="U24" s="23">
        <f t="shared" si="1"/>
        <v>21409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419171</v>
      </c>
      <c r="E25" s="270">
        <v>106358</v>
      </c>
      <c r="F25" s="270">
        <v>5.5752110000000004</v>
      </c>
      <c r="G25" s="270">
        <v>0</v>
      </c>
      <c r="H25" s="270">
        <v>67.17</v>
      </c>
      <c r="I25" s="270">
        <v>21.1</v>
      </c>
      <c r="J25" s="270">
        <v>869.6</v>
      </c>
      <c r="K25" s="270">
        <v>1052.2</v>
      </c>
      <c r="L25" s="270">
        <v>1.0084</v>
      </c>
      <c r="M25" s="270">
        <v>58.393999999999998</v>
      </c>
      <c r="N25" s="270">
        <v>75.742000000000004</v>
      </c>
      <c r="O25" s="270">
        <v>67.174999999999997</v>
      </c>
      <c r="P25" s="270">
        <v>20.2</v>
      </c>
      <c r="Q25" s="270">
        <v>22.2</v>
      </c>
      <c r="R25" s="270">
        <v>21.5</v>
      </c>
      <c r="S25" s="270">
        <v>4.82</v>
      </c>
      <c r="T25" s="16">
        <v>12</v>
      </c>
      <c r="U25" s="23">
        <f t="shared" si="1"/>
        <v>20871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398300</v>
      </c>
      <c r="E26" s="270">
        <v>102594</v>
      </c>
      <c r="F26" s="270">
        <v>5.7517370000000003</v>
      </c>
      <c r="G26" s="270">
        <v>0</v>
      </c>
      <c r="H26" s="270">
        <v>66.278000000000006</v>
      </c>
      <c r="I26" s="270">
        <v>21.2</v>
      </c>
      <c r="J26" s="270">
        <v>912.7</v>
      </c>
      <c r="K26" s="270">
        <v>1067.7</v>
      </c>
      <c r="L26" s="270">
        <v>1.0086999999999999</v>
      </c>
      <c r="M26" s="270">
        <v>59.612000000000002</v>
      </c>
      <c r="N26" s="270">
        <v>78.662999999999997</v>
      </c>
      <c r="O26" s="270">
        <v>69.664000000000001</v>
      </c>
      <c r="P26" s="270">
        <v>20.399999999999999</v>
      </c>
      <c r="Q26" s="270">
        <v>22.9</v>
      </c>
      <c r="R26" s="270">
        <v>21.6</v>
      </c>
      <c r="S26" s="270">
        <v>4.82</v>
      </c>
      <c r="T26" s="16">
        <v>11</v>
      </c>
      <c r="U26" s="23">
        <f t="shared" si="1"/>
        <v>21901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376399</v>
      </c>
      <c r="E27" s="270">
        <v>98599</v>
      </c>
      <c r="F27" s="270">
        <v>5.0954199999999998</v>
      </c>
      <c r="G27" s="270">
        <v>0</v>
      </c>
      <c r="H27" s="270">
        <v>67.021000000000001</v>
      </c>
      <c r="I27" s="270">
        <v>22</v>
      </c>
      <c r="J27" s="270">
        <v>866.8</v>
      </c>
      <c r="K27" s="270">
        <v>1078.8</v>
      </c>
      <c r="L27" s="270">
        <v>1.0075000000000001</v>
      </c>
      <c r="M27" s="270">
        <v>58.875999999999998</v>
      </c>
      <c r="N27" s="270">
        <v>82.539000000000001</v>
      </c>
      <c r="O27" s="270">
        <v>60.36</v>
      </c>
      <c r="P27" s="270">
        <v>20</v>
      </c>
      <c r="Q27" s="270">
        <v>23.9</v>
      </c>
      <c r="R27" s="270">
        <v>21.2</v>
      </c>
      <c r="S27" s="270">
        <v>4.82</v>
      </c>
      <c r="T27" s="16">
        <v>10</v>
      </c>
      <c r="U27" s="23">
        <f t="shared" si="1"/>
        <v>20827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355572</v>
      </c>
      <c r="E28" s="270">
        <v>94789</v>
      </c>
      <c r="F28" s="270">
        <v>5.4056569999999997</v>
      </c>
      <c r="G28" s="270">
        <v>0</v>
      </c>
      <c r="H28" s="270">
        <v>80.376999999999995</v>
      </c>
      <c r="I28" s="270">
        <v>23.9</v>
      </c>
      <c r="J28" s="270">
        <v>256.39999999999998</v>
      </c>
      <c r="K28" s="270">
        <v>1251.0999999999999</v>
      </c>
      <c r="L28" s="270">
        <v>1.008</v>
      </c>
      <c r="M28" s="270">
        <v>51.768000000000001</v>
      </c>
      <c r="N28" s="270">
        <v>83.968000000000004</v>
      </c>
      <c r="O28" s="270">
        <v>65.113</v>
      </c>
      <c r="P28" s="270">
        <v>20.399999999999999</v>
      </c>
      <c r="Q28" s="270">
        <v>30.6</v>
      </c>
      <c r="R28" s="270">
        <v>22.7</v>
      </c>
      <c r="S28" s="270">
        <v>4.8099999999999996</v>
      </c>
      <c r="T28" s="16">
        <v>9</v>
      </c>
      <c r="U28" s="23">
        <f t="shared" si="1"/>
        <v>6103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70" t="s">
        <v>224</v>
      </c>
      <c r="C29" s="270" t="s">
        <v>194</v>
      </c>
      <c r="D29" s="270">
        <v>349469</v>
      </c>
      <c r="E29" s="270">
        <v>93797</v>
      </c>
      <c r="F29" s="270">
        <v>6.6405219999999998</v>
      </c>
      <c r="G29" s="270">
        <v>0</v>
      </c>
      <c r="H29" s="270">
        <v>76.754999999999995</v>
      </c>
      <c r="I29" s="270">
        <v>22.3</v>
      </c>
      <c r="J29" s="270">
        <v>521.6</v>
      </c>
      <c r="K29" s="270">
        <v>896.3</v>
      </c>
      <c r="L29" s="270">
        <v>1.0103</v>
      </c>
      <c r="M29" s="270">
        <v>67.257999999999996</v>
      </c>
      <c r="N29" s="270">
        <v>82.611999999999995</v>
      </c>
      <c r="O29" s="270">
        <v>82.103999999999999</v>
      </c>
      <c r="P29" s="270">
        <v>20.3</v>
      </c>
      <c r="Q29" s="270">
        <v>24.3</v>
      </c>
      <c r="R29" s="270">
        <v>21.5</v>
      </c>
      <c r="S29" s="270">
        <v>4.8099999999999996</v>
      </c>
      <c r="T29" s="16">
        <v>8</v>
      </c>
      <c r="U29" s="23">
        <f t="shared" si="1"/>
        <v>12513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336956</v>
      </c>
      <c r="E30" s="261">
        <v>91768</v>
      </c>
      <c r="F30" s="261">
        <v>5.9171069999999997</v>
      </c>
      <c r="G30" s="261">
        <v>0</v>
      </c>
      <c r="H30" s="261">
        <v>69.972999999999999</v>
      </c>
      <c r="I30" s="261">
        <v>21.4</v>
      </c>
      <c r="J30" s="261">
        <v>799.3</v>
      </c>
      <c r="K30" s="261">
        <v>1258.7</v>
      </c>
      <c r="L30" s="261">
        <v>1.0089999999999999</v>
      </c>
      <c r="M30" s="261">
        <v>53.972999999999999</v>
      </c>
      <c r="N30" s="261">
        <v>84.421999999999997</v>
      </c>
      <c r="O30" s="261">
        <v>72.001999999999995</v>
      </c>
      <c r="P30" s="261">
        <v>20</v>
      </c>
      <c r="Q30" s="261">
        <v>23.3</v>
      </c>
      <c r="R30" s="261">
        <v>21.6</v>
      </c>
      <c r="S30" s="261">
        <v>4.8099999999999996</v>
      </c>
      <c r="T30" s="22">
        <v>7</v>
      </c>
      <c r="U30" s="23">
        <f t="shared" si="1"/>
        <v>19171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61" t="s">
        <v>216</v>
      </c>
      <c r="C31" s="261" t="s">
        <v>194</v>
      </c>
      <c r="D31" s="261">
        <v>317785</v>
      </c>
      <c r="E31" s="261">
        <v>88416</v>
      </c>
      <c r="F31" s="261">
        <v>5.7892330000000003</v>
      </c>
      <c r="G31" s="261">
        <v>0</v>
      </c>
      <c r="H31" s="261">
        <v>64.634</v>
      </c>
      <c r="I31" s="261">
        <v>20.8</v>
      </c>
      <c r="J31" s="261">
        <v>947.2</v>
      </c>
      <c r="K31" s="261">
        <v>1250.8</v>
      </c>
      <c r="L31" s="261">
        <v>1.0087999999999999</v>
      </c>
      <c r="M31" s="261">
        <v>54.46</v>
      </c>
      <c r="N31" s="261">
        <v>78.942999999999998</v>
      </c>
      <c r="O31" s="261">
        <v>70.128</v>
      </c>
      <c r="P31" s="261">
        <v>20.100000000000001</v>
      </c>
      <c r="Q31" s="261">
        <v>22.3</v>
      </c>
      <c r="R31" s="261">
        <v>21.3</v>
      </c>
      <c r="S31" s="261">
        <v>4.8099999999999996</v>
      </c>
      <c r="T31" s="16">
        <v>6</v>
      </c>
      <c r="U31" s="23">
        <f t="shared" si="1"/>
        <v>22733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61" t="s">
        <v>217</v>
      </c>
      <c r="C32" s="261" t="s">
        <v>194</v>
      </c>
      <c r="D32" s="261">
        <v>295052</v>
      </c>
      <c r="E32" s="261">
        <v>84154</v>
      </c>
      <c r="F32" s="261">
        <v>4.5861280000000004</v>
      </c>
      <c r="G32" s="261">
        <v>0</v>
      </c>
      <c r="H32" s="261">
        <v>61.277000000000001</v>
      </c>
      <c r="I32" s="261">
        <v>20.8</v>
      </c>
      <c r="J32" s="261">
        <v>1027.7</v>
      </c>
      <c r="K32" s="261">
        <v>1315.6</v>
      </c>
      <c r="L32" s="261">
        <v>1.0066999999999999</v>
      </c>
      <c r="M32" s="261">
        <v>48.805999999999997</v>
      </c>
      <c r="N32" s="261">
        <v>81.426000000000002</v>
      </c>
      <c r="O32" s="261">
        <v>52.984999999999999</v>
      </c>
      <c r="P32" s="261">
        <v>19.8</v>
      </c>
      <c r="Q32" s="261">
        <v>22.8</v>
      </c>
      <c r="R32" s="261">
        <v>20.3</v>
      </c>
      <c r="S32" s="261">
        <v>4.8099999999999996</v>
      </c>
      <c r="T32" s="16">
        <v>5</v>
      </c>
      <c r="U32" s="23">
        <f t="shared" si="1"/>
        <v>24655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61" t="s">
        <v>218</v>
      </c>
      <c r="C33" s="261" t="s">
        <v>194</v>
      </c>
      <c r="D33" s="261">
        <v>270397</v>
      </c>
      <c r="E33" s="261">
        <v>79318</v>
      </c>
      <c r="F33" s="261">
        <v>4.6790180000000001</v>
      </c>
      <c r="G33" s="261">
        <v>0</v>
      </c>
      <c r="H33" s="261">
        <v>61.84</v>
      </c>
      <c r="I33" s="261">
        <v>21.6</v>
      </c>
      <c r="J33" s="261">
        <v>1013.2</v>
      </c>
      <c r="K33" s="261">
        <v>1315.9</v>
      </c>
      <c r="L33" s="261">
        <v>1.0067999999999999</v>
      </c>
      <c r="M33" s="261">
        <v>48.460999999999999</v>
      </c>
      <c r="N33" s="261">
        <v>81.316000000000003</v>
      </c>
      <c r="O33" s="261">
        <v>54.433</v>
      </c>
      <c r="P33" s="261">
        <v>20.2</v>
      </c>
      <c r="Q33" s="261">
        <v>23.5</v>
      </c>
      <c r="R33" s="261">
        <v>20.9</v>
      </c>
      <c r="S33" s="261">
        <v>4.8</v>
      </c>
      <c r="T33" s="16">
        <v>4</v>
      </c>
      <c r="U33" s="23">
        <f t="shared" si="1"/>
        <v>24316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61" t="s">
        <v>219</v>
      </c>
      <c r="C34" s="261" t="s">
        <v>194</v>
      </c>
      <c r="D34" s="261">
        <v>246081</v>
      </c>
      <c r="E34" s="261">
        <v>74577</v>
      </c>
      <c r="F34" s="261">
        <v>5.1953290000000001</v>
      </c>
      <c r="G34" s="261">
        <v>0</v>
      </c>
      <c r="H34" s="261">
        <v>66.174000000000007</v>
      </c>
      <c r="I34" s="261">
        <v>22.6</v>
      </c>
      <c r="J34" s="261">
        <v>960.7</v>
      </c>
      <c r="K34" s="261">
        <v>1292.5999999999999</v>
      </c>
      <c r="L34" s="261">
        <v>1.0077</v>
      </c>
      <c r="M34" s="261">
        <v>52.57</v>
      </c>
      <c r="N34" s="261">
        <v>75.564999999999998</v>
      </c>
      <c r="O34" s="261">
        <v>61.94</v>
      </c>
      <c r="P34" s="261">
        <v>21.4</v>
      </c>
      <c r="Q34" s="261">
        <v>24.4</v>
      </c>
      <c r="R34" s="261">
        <v>21.9</v>
      </c>
      <c r="S34" s="261">
        <v>4.8</v>
      </c>
      <c r="T34" s="16">
        <v>3</v>
      </c>
      <c r="U34" s="23">
        <f t="shared" si="1"/>
        <v>23057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61" t="s">
        <v>220</v>
      </c>
      <c r="C35" s="261" t="s">
        <v>194</v>
      </c>
      <c r="D35" s="261">
        <v>223024</v>
      </c>
      <c r="E35" s="261">
        <v>70343</v>
      </c>
      <c r="F35" s="261">
        <v>5.5044979999999999</v>
      </c>
      <c r="G35" s="261">
        <v>0</v>
      </c>
      <c r="H35" s="261">
        <v>81.807000000000002</v>
      </c>
      <c r="I35" s="261">
        <v>24</v>
      </c>
      <c r="J35" s="261">
        <v>181.6</v>
      </c>
      <c r="K35" s="261">
        <v>1255.3</v>
      </c>
      <c r="L35" s="261">
        <v>1.0081</v>
      </c>
      <c r="M35" s="261">
        <v>56.186999999999998</v>
      </c>
      <c r="N35" s="261">
        <v>85.088999999999999</v>
      </c>
      <c r="O35" s="261">
        <v>66.695999999999998</v>
      </c>
      <c r="P35" s="261">
        <v>18.5</v>
      </c>
      <c r="Q35" s="261">
        <v>30.1</v>
      </c>
      <c r="R35" s="261">
        <v>23.4</v>
      </c>
      <c r="S35" s="261">
        <v>4.8099999999999996</v>
      </c>
      <c r="T35" s="16">
        <v>2</v>
      </c>
      <c r="U35" s="23">
        <f t="shared" si="1"/>
        <v>4157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61" t="s">
        <v>221</v>
      </c>
      <c r="C36" s="261" t="s">
        <v>194</v>
      </c>
      <c r="D36" s="261">
        <v>218867</v>
      </c>
      <c r="E36" s="261">
        <v>69659</v>
      </c>
      <c r="F36" s="261">
        <v>6.7307790000000001</v>
      </c>
      <c r="G36" s="261">
        <v>0</v>
      </c>
      <c r="H36" s="261">
        <v>82.442999999999998</v>
      </c>
      <c r="I36" s="261">
        <v>23.3</v>
      </c>
      <c r="J36" s="261">
        <v>41.8</v>
      </c>
      <c r="K36" s="261">
        <v>1115</v>
      </c>
      <c r="L36" s="261">
        <v>1.0105</v>
      </c>
      <c r="M36" s="261">
        <v>61.56</v>
      </c>
      <c r="N36" s="261">
        <v>84.488</v>
      </c>
      <c r="O36" s="261">
        <v>83.242999999999995</v>
      </c>
      <c r="P36" s="261">
        <v>14.3</v>
      </c>
      <c r="Q36" s="261">
        <v>32.299999999999997</v>
      </c>
      <c r="R36" s="261">
        <v>21.2</v>
      </c>
      <c r="S36" s="261">
        <v>4.8</v>
      </c>
      <c r="T36" s="16">
        <v>1</v>
      </c>
      <c r="U36" s="23">
        <f t="shared" si="1"/>
        <v>982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61" t="s">
        <v>222</v>
      </c>
      <c r="C37" s="261" t="s">
        <v>194</v>
      </c>
      <c r="D37" s="261">
        <v>217885</v>
      </c>
      <c r="E37" s="261">
        <v>69489</v>
      </c>
      <c r="F37" s="261">
        <v>6.807366</v>
      </c>
      <c r="G37" s="261">
        <v>0</v>
      </c>
      <c r="H37" s="261">
        <v>82.174000000000007</v>
      </c>
      <c r="I37" s="261">
        <v>22.2</v>
      </c>
      <c r="J37" s="261">
        <v>5.5</v>
      </c>
      <c r="K37" s="261">
        <v>150.6</v>
      </c>
      <c r="L37" s="261">
        <v>1.0114000000000001</v>
      </c>
      <c r="M37" s="261">
        <v>79.653999999999996</v>
      </c>
      <c r="N37" s="261">
        <v>84.527000000000001</v>
      </c>
      <c r="O37" s="261">
        <v>82.265000000000001</v>
      </c>
      <c r="P37" s="261">
        <v>12.6</v>
      </c>
      <c r="Q37" s="261">
        <v>31.7</v>
      </c>
      <c r="R37" s="261">
        <v>15.1</v>
      </c>
      <c r="S37" s="261">
        <v>4.8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 t="s">
        <v>275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4" max="4" width="11.140625" bestFit="1" customWidth="1"/>
    <col min="5" max="5" width="10.140625" bestFit="1" customWidth="1"/>
    <col min="6" max="6" width="11.140625" bestFit="1" customWidth="1"/>
    <col min="7" max="7" width="10.57031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5" width="8" bestFit="1" customWidth="1"/>
    <col min="16" max="17" width="6.7109375" bestFit="1" customWidth="1"/>
    <col min="18" max="18" width="7.7109375" bestFit="1" customWidth="1"/>
    <col min="19" max="19" width="8.140625" bestFit="1" customWidth="1"/>
    <col min="20" max="20" width="3.7109375" customWidth="1"/>
    <col min="21" max="21" width="14.140625" bestFit="1" customWidth="1"/>
    <col min="22" max="22" width="5.28515625" customWidth="1"/>
    <col min="23" max="23" width="24.42578125" style="228" bestFit="1" customWidth="1"/>
    <col min="24" max="25" width="11.42578125" style="228"/>
  </cols>
  <sheetData>
    <row r="1" spans="1:25" ht="15.75" customHeight="1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273" t="s">
        <v>125</v>
      </c>
      <c r="X1" s="273" t="s">
        <v>126</v>
      </c>
      <c r="Y1" s="276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274"/>
      <c r="X2" s="274"/>
      <c r="Y2" s="277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274"/>
      <c r="X3" s="274"/>
      <c r="Y3" s="277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274"/>
      <c r="X4" s="274"/>
      <c r="Y4" s="277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275"/>
      <c r="X5" s="275"/>
      <c r="Y5" s="278"/>
    </row>
    <row r="6" spans="1:25">
      <c r="A6" s="21">
        <v>32</v>
      </c>
      <c r="D6">
        <v>297629</v>
      </c>
      <c r="T6" s="22">
        <v>31</v>
      </c>
      <c r="U6" s="23">
        <f>D6-D7</f>
        <v>6595</v>
      </c>
      <c r="V6" s="4"/>
      <c r="W6" s="254"/>
      <c r="X6" s="254"/>
      <c r="Y6" s="252"/>
    </row>
    <row r="7" spans="1:25">
      <c r="A7" s="21">
        <v>31</v>
      </c>
      <c r="B7" s="228"/>
      <c r="C7" s="228"/>
      <c r="D7">
        <v>291034</v>
      </c>
      <c r="T7" s="22">
        <v>30</v>
      </c>
      <c r="U7" s="23">
        <f>D7-D8</f>
        <v>7465</v>
      </c>
      <c r="V7" s="24">
        <v>1</v>
      </c>
      <c r="W7" s="250"/>
      <c r="X7" s="253"/>
      <c r="Y7" s="216">
        <f t="shared" ref="Y7:Y36" si="0">((X7*100)/D7)-100</f>
        <v>-100</v>
      </c>
    </row>
    <row r="8" spans="1:25">
      <c r="A8" s="16">
        <v>30</v>
      </c>
      <c r="B8" s="228"/>
      <c r="C8" s="228"/>
      <c r="D8">
        <v>283569</v>
      </c>
      <c r="T8" s="16">
        <v>29</v>
      </c>
      <c r="U8" s="23">
        <f t="shared" ref="U8:U17" si="1">D8-D9</f>
        <v>7762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275807</v>
      </c>
      <c r="E9" s="270">
        <v>48032</v>
      </c>
      <c r="F9" s="270">
        <v>5.960032</v>
      </c>
      <c r="G9" s="270">
        <v>0</v>
      </c>
      <c r="H9" s="270">
        <v>73.95</v>
      </c>
      <c r="I9" s="270">
        <v>23</v>
      </c>
      <c r="J9" s="270">
        <v>302.8</v>
      </c>
      <c r="K9" s="270">
        <v>405</v>
      </c>
      <c r="L9" s="270">
        <v>1.0089999999999999</v>
      </c>
      <c r="M9" s="270">
        <v>68.209000000000003</v>
      </c>
      <c r="N9" s="270">
        <v>82.445999999999998</v>
      </c>
      <c r="O9" s="270">
        <v>73.055000000000007</v>
      </c>
      <c r="P9" s="270">
        <v>20</v>
      </c>
      <c r="Q9" s="270">
        <v>25.8</v>
      </c>
      <c r="R9" s="270">
        <v>23.2</v>
      </c>
      <c r="S9" s="270">
        <v>4.87</v>
      </c>
      <c r="T9" s="22">
        <v>28</v>
      </c>
      <c r="U9" s="23">
        <f t="shared" si="1"/>
        <v>7227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268580</v>
      </c>
      <c r="E10" s="270">
        <v>46824</v>
      </c>
      <c r="F10" s="270">
        <v>5.8085839999999997</v>
      </c>
      <c r="G10" s="270">
        <v>0</v>
      </c>
      <c r="H10" s="270">
        <v>72.391000000000005</v>
      </c>
      <c r="I10" s="270">
        <v>23.3</v>
      </c>
      <c r="J10" s="270">
        <v>326</v>
      </c>
      <c r="K10" s="270">
        <v>397.5</v>
      </c>
      <c r="L10" s="270">
        <v>1.0086999999999999</v>
      </c>
      <c r="M10" s="270">
        <v>67.402000000000001</v>
      </c>
      <c r="N10" s="270">
        <v>79.66</v>
      </c>
      <c r="O10" s="270">
        <v>70.97</v>
      </c>
      <c r="P10" s="270">
        <v>21.3</v>
      </c>
      <c r="Q10" s="270">
        <v>25.2</v>
      </c>
      <c r="R10" s="270">
        <v>23.4</v>
      </c>
      <c r="S10" s="270">
        <v>4.88</v>
      </c>
      <c r="T10" s="16">
        <v>27</v>
      </c>
      <c r="U10" s="23">
        <f t="shared" si="1"/>
        <v>7798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260782</v>
      </c>
      <c r="E11" s="270">
        <v>45500</v>
      </c>
      <c r="F11" s="270">
        <v>5.6127739999999999</v>
      </c>
      <c r="G11" s="270">
        <v>0</v>
      </c>
      <c r="H11" s="270">
        <v>72.805000000000007</v>
      </c>
      <c r="I11" s="270">
        <v>23.5</v>
      </c>
      <c r="J11" s="270">
        <v>306.7</v>
      </c>
      <c r="K11" s="270">
        <v>406.8</v>
      </c>
      <c r="L11" s="270">
        <v>1.0083</v>
      </c>
      <c r="M11" s="270">
        <v>68.004999999999995</v>
      </c>
      <c r="N11" s="270">
        <v>80.38</v>
      </c>
      <c r="O11" s="270">
        <v>68.228999999999999</v>
      </c>
      <c r="P11" s="270">
        <v>21.4</v>
      </c>
      <c r="Q11" s="270">
        <v>27</v>
      </c>
      <c r="R11" s="270">
        <v>23.5</v>
      </c>
      <c r="S11" s="270">
        <v>4.88</v>
      </c>
      <c r="T11" s="16">
        <v>26</v>
      </c>
      <c r="U11" s="23">
        <f t="shared" si="1"/>
        <v>7330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253452</v>
      </c>
      <c r="E12" s="270">
        <v>44258</v>
      </c>
      <c r="F12" s="270">
        <v>5.6945209999999999</v>
      </c>
      <c r="G12" s="270">
        <v>0</v>
      </c>
      <c r="H12" s="270">
        <v>72.941999999999993</v>
      </c>
      <c r="I12" s="270">
        <v>23.5</v>
      </c>
      <c r="J12" s="270">
        <v>305.60000000000002</v>
      </c>
      <c r="K12" s="270">
        <v>407.9</v>
      </c>
      <c r="L12" s="270">
        <v>1.0085</v>
      </c>
      <c r="M12" s="270">
        <v>67.742000000000004</v>
      </c>
      <c r="N12" s="270">
        <v>81.512</v>
      </c>
      <c r="O12" s="270">
        <v>69.433000000000007</v>
      </c>
      <c r="P12" s="270">
        <v>21.3</v>
      </c>
      <c r="Q12" s="270">
        <v>26.5</v>
      </c>
      <c r="R12" s="270">
        <v>23.7</v>
      </c>
      <c r="S12" s="270">
        <v>4.88</v>
      </c>
      <c r="T12" s="16">
        <v>25</v>
      </c>
      <c r="U12" s="23">
        <f t="shared" si="1"/>
        <v>7308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246144</v>
      </c>
      <c r="E13" s="270">
        <v>43023</v>
      </c>
      <c r="F13" s="270">
        <v>5.7038820000000001</v>
      </c>
      <c r="G13" s="270">
        <v>0</v>
      </c>
      <c r="H13" s="270">
        <v>72.593000000000004</v>
      </c>
      <c r="I13" s="270">
        <v>23.7</v>
      </c>
      <c r="J13" s="270">
        <v>321.39999999999998</v>
      </c>
      <c r="K13" s="270">
        <v>402.2</v>
      </c>
      <c r="L13" s="270">
        <v>1.0085</v>
      </c>
      <c r="M13" s="270">
        <v>67.56</v>
      </c>
      <c r="N13" s="270">
        <v>80.316000000000003</v>
      </c>
      <c r="O13" s="270">
        <v>69.59</v>
      </c>
      <c r="P13" s="270">
        <v>21.5</v>
      </c>
      <c r="Q13" s="270">
        <v>27</v>
      </c>
      <c r="R13" s="270">
        <v>23.8</v>
      </c>
      <c r="S13" s="270">
        <v>4.88</v>
      </c>
      <c r="T13" s="16">
        <v>24</v>
      </c>
      <c r="U13" s="23">
        <f t="shared" si="1"/>
        <v>7688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238456</v>
      </c>
      <c r="E14" s="270">
        <v>41719</v>
      </c>
      <c r="F14" s="270">
        <v>5.7872899999999996</v>
      </c>
      <c r="G14" s="270">
        <v>0</v>
      </c>
      <c r="H14" s="270">
        <v>77.143000000000001</v>
      </c>
      <c r="I14" s="270">
        <v>23</v>
      </c>
      <c r="J14" s="270">
        <v>311.7</v>
      </c>
      <c r="K14" s="270">
        <v>406</v>
      </c>
      <c r="L14" s="270">
        <v>1.0085999999999999</v>
      </c>
      <c r="M14" s="270">
        <v>70.545000000000002</v>
      </c>
      <c r="N14" s="270">
        <v>82.769000000000005</v>
      </c>
      <c r="O14" s="270">
        <v>70.730999999999995</v>
      </c>
      <c r="P14" s="270">
        <v>19.3</v>
      </c>
      <c r="Q14" s="270">
        <v>25.7</v>
      </c>
      <c r="R14" s="270">
        <v>23.6</v>
      </c>
      <c r="S14" s="270">
        <v>4.88</v>
      </c>
      <c r="T14" s="16">
        <v>23</v>
      </c>
      <c r="U14" s="23">
        <f t="shared" si="1"/>
        <v>7456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231000</v>
      </c>
      <c r="E15" s="270">
        <v>40519</v>
      </c>
      <c r="F15" s="270">
        <v>6.2569280000000003</v>
      </c>
      <c r="G15" s="270">
        <v>0</v>
      </c>
      <c r="H15" s="270">
        <v>75.433000000000007</v>
      </c>
      <c r="I15" s="270">
        <v>23.3</v>
      </c>
      <c r="J15" s="270">
        <v>322.2</v>
      </c>
      <c r="K15" s="270">
        <v>407.2</v>
      </c>
      <c r="L15" s="270">
        <v>1.0095000000000001</v>
      </c>
      <c r="M15" s="270">
        <v>68.308999999999997</v>
      </c>
      <c r="N15" s="270">
        <v>81.686999999999998</v>
      </c>
      <c r="O15" s="270">
        <v>77.331999999999994</v>
      </c>
      <c r="P15" s="270">
        <v>20.5</v>
      </c>
      <c r="Q15" s="270">
        <v>25.9</v>
      </c>
      <c r="R15" s="270">
        <v>23.5</v>
      </c>
      <c r="S15" s="270">
        <v>4.88</v>
      </c>
      <c r="T15" s="16">
        <v>22</v>
      </c>
      <c r="U15" s="23">
        <f t="shared" si="1"/>
        <v>7700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223300</v>
      </c>
      <c r="E16" s="270">
        <v>39256</v>
      </c>
      <c r="F16" s="270">
        <v>5.9455590000000003</v>
      </c>
      <c r="G16" s="270">
        <v>0</v>
      </c>
      <c r="H16" s="270">
        <v>72.680999999999997</v>
      </c>
      <c r="I16" s="270">
        <v>23.1</v>
      </c>
      <c r="J16" s="270">
        <v>318.5</v>
      </c>
      <c r="K16" s="270">
        <v>395.5</v>
      </c>
      <c r="L16" s="270">
        <v>1.0089999999999999</v>
      </c>
      <c r="M16" s="270">
        <v>68.552000000000007</v>
      </c>
      <c r="N16" s="270">
        <v>79.884</v>
      </c>
      <c r="O16" s="270">
        <v>72.748999999999995</v>
      </c>
      <c r="P16" s="270">
        <v>21.3</v>
      </c>
      <c r="Q16" s="270">
        <v>26.6</v>
      </c>
      <c r="R16" s="270">
        <v>22.9</v>
      </c>
      <c r="S16" s="270">
        <v>4.88</v>
      </c>
      <c r="T16" s="22">
        <v>21</v>
      </c>
      <c r="U16" s="23">
        <f t="shared" si="1"/>
        <v>7625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215675</v>
      </c>
      <c r="E17" s="270">
        <v>37966</v>
      </c>
      <c r="F17" s="270">
        <v>5.8358239999999997</v>
      </c>
      <c r="G17" s="270">
        <v>0</v>
      </c>
      <c r="H17" s="270">
        <v>72.971000000000004</v>
      </c>
      <c r="I17" s="270">
        <v>23.3</v>
      </c>
      <c r="J17" s="270">
        <v>321.89999999999998</v>
      </c>
      <c r="K17" s="270">
        <v>400.7</v>
      </c>
      <c r="L17" s="270">
        <v>1.0087999999999999</v>
      </c>
      <c r="M17" s="270">
        <v>67.867999999999995</v>
      </c>
      <c r="N17" s="270">
        <v>80.7</v>
      </c>
      <c r="O17" s="270">
        <v>71.228999999999999</v>
      </c>
      <c r="P17" s="270">
        <v>20.6</v>
      </c>
      <c r="Q17" s="270">
        <v>26.4</v>
      </c>
      <c r="R17" s="270">
        <v>23</v>
      </c>
      <c r="S17" s="270">
        <v>4.88</v>
      </c>
      <c r="T17" s="16">
        <v>20</v>
      </c>
      <c r="U17" s="23">
        <f t="shared" si="1"/>
        <v>7693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207982</v>
      </c>
      <c r="E18" s="270">
        <v>36668</v>
      </c>
      <c r="F18" s="270">
        <v>6.004823</v>
      </c>
      <c r="G18" s="270">
        <v>0</v>
      </c>
      <c r="H18" s="270">
        <v>74.650999999999996</v>
      </c>
      <c r="I18" s="270">
        <v>23.7</v>
      </c>
      <c r="J18" s="270">
        <v>301.8</v>
      </c>
      <c r="K18" s="270">
        <v>394.8</v>
      </c>
      <c r="L18" s="270">
        <v>1.0089999999999999</v>
      </c>
      <c r="M18" s="270">
        <v>69.141000000000005</v>
      </c>
      <c r="N18" s="270">
        <v>80.072000000000003</v>
      </c>
      <c r="O18" s="270">
        <v>73.738</v>
      </c>
      <c r="P18" s="270">
        <v>21</v>
      </c>
      <c r="Q18" s="270">
        <v>26.9</v>
      </c>
      <c r="R18" s="270">
        <v>23.4</v>
      </c>
      <c r="S18" s="270">
        <v>4.88</v>
      </c>
      <c r="T18" s="16">
        <v>19</v>
      </c>
      <c r="U18" s="23">
        <f t="shared" ref="U18:U36" si="2">D18-D19</f>
        <v>7216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200766</v>
      </c>
      <c r="E19" s="270">
        <v>35472</v>
      </c>
      <c r="F19" s="270">
        <v>5.9218029999999997</v>
      </c>
      <c r="G19" s="270">
        <v>0</v>
      </c>
      <c r="H19" s="270">
        <v>73.790000000000006</v>
      </c>
      <c r="I19" s="270">
        <v>23.6</v>
      </c>
      <c r="J19" s="270">
        <v>322.39999999999998</v>
      </c>
      <c r="K19" s="270">
        <v>407.6</v>
      </c>
      <c r="L19" s="270">
        <v>1.0088999999999999</v>
      </c>
      <c r="M19" s="270">
        <v>68.573999999999998</v>
      </c>
      <c r="N19" s="270">
        <v>81.83</v>
      </c>
      <c r="O19" s="270">
        <v>72.402000000000001</v>
      </c>
      <c r="P19" s="270">
        <v>21</v>
      </c>
      <c r="Q19" s="270">
        <v>26.2</v>
      </c>
      <c r="R19" s="270">
        <v>22.8</v>
      </c>
      <c r="S19" s="270">
        <v>4.88</v>
      </c>
      <c r="T19" s="16">
        <v>18</v>
      </c>
      <c r="U19" s="23">
        <f t="shared" si="2"/>
        <v>7711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193055</v>
      </c>
      <c r="E20" s="270">
        <v>34181</v>
      </c>
      <c r="F20" s="270">
        <v>5.7680439999999997</v>
      </c>
      <c r="G20" s="270">
        <v>0</v>
      </c>
      <c r="H20" s="270">
        <v>73.555999999999997</v>
      </c>
      <c r="I20" s="270">
        <v>23.4</v>
      </c>
      <c r="J20" s="270">
        <v>307.60000000000002</v>
      </c>
      <c r="K20" s="270">
        <v>406.3</v>
      </c>
      <c r="L20" s="270">
        <v>1.0085999999999999</v>
      </c>
      <c r="M20" s="270">
        <v>68.320999999999998</v>
      </c>
      <c r="N20" s="270">
        <v>79.462999999999994</v>
      </c>
      <c r="O20" s="270">
        <v>70.316999999999993</v>
      </c>
      <c r="P20" s="270">
        <v>21.3</v>
      </c>
      <c r="Q20" s="270">
        <v>27.3</v>
      </c>
      <c r="R20" s="270">
        <v>23.1</v>
      </c>
      <c r="S20" s="270">
        <v>4.88</v>
      </c>
      <c r="T20" s="16">
        <v>17</v>
      </c>
      <c r="U20" s="23">
        <f t="shared" si="2"/>
        <v>7361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185694</v>
      </c>
      <c r="E21" s="270">
        <v>32946</v>
      </c>
      <c r="F21" s="270">
        <v>6.2175370000000001</v>
      </c>
      <c r="G21" s="270">
        <v>0</v>
      </c>
      <c r="H21" s="270">
        <v>76.516000000000005</v>
      </c>
      <c r="I21" s="270">
        <v>23.2</v>
      </c>
      <c r="J21" s="270">
        <v>302.2</v>
      </c>
      <c r="K21" s="270">
        <v>417.2</v>
      </c>
      <c r="L21" s="270">
        <v>1.0095000000000001</v>
      </c>
      <c r="M21" s="270">
        <v>70.602999999999994</v>
      </c>
      <c r="N21" s="270">
        <v>82.37</v>
      </c>
      <c r="O21" s="270">
        <v>76.584000000000003</v>
      </c>
      <c r="P21" s="270">
        <v>20.8</v>
      </c>
      <c r="Q21" s="270">
        <v>26.9</v>
      </c>
      <c r="R21" s="270">
        <v>22.9</v>
      </c>
      <c r="S21" s="270">
        <v>4.88</v>
      </c>
      <c r="T21" s="16">
        <v>16</v>
      </c>
      <c r="U21" s="23">
        <f t="shared" si="2"/>
        <v>7215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178479</v>
      </c>
      <c r="E22" s="270">
        <v>31776</v>
      </c>
      <c r="F22" s="270">
        <v>6.0862780000000001</v>
      </c>
      <c r="G22" s="270">
        <v>0</v>
      </c>
      <c r="H22" s="270">
        <v>75.698999999999998</v>
      </c>
      <c r="I22" s="270">
        <v>23.9</v>
      </c>
      <c r="J22" s="270">
        <v>318.60000000000002</v>
      </c>
      <c r="K22" s="270">
        <v>401.3</v>
      </c>
      <c r="L22" s="270">
        <v>1.0092000000000001</v>
      </c>
      <c r="M22" s="270">
        <v>71.632000000000005</v>
      </c>
      <c r="N22" s="270">
        <v>81.998000000000005</v>
      </c>
      <c r="O22" s="270">
        <v>74.853999999999999</v>
      </c>
      <c r="P22" s="270">
        <v>21.3</v>
      </c>
      <c r="Q22" s="270">
        <v>27.2</v>
      </c>
      <c r="R22" s="270">
        <v>23.3</v>
      </c>
      <c r="S22" s="270">
        <v>4.88</v>
      </c>
      <c r="T22" s="16">
        <v>15</v>
      </c>
      <c r="U22" s="23">
        <f t="shared" si="2"/>
        <v>7625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170854</v>
      </c>
      <c r="E23" s="270">
        <v>30528</v>
      </c>
      <c r="F23" s="270">
        <v>6.3697100000000004</v>
      </c>
      <c r="G23" s="270">
        <v>0</v>
      </c>
      <c r="H23" s="270">
        <v>74.516000000000005</v>
      </c>
      <c r="I23" s="270">
        <v>23.6</v>
      </c>
      <c r="J23" s="270">
        <v>316.3</v>
      </c>
      <c r="K23" s="270">
        <v>421.5</v>
      </c>
      <c r="L23" s="270">
        <v>1.0097</v>
      </c>
      <c r="M23" s="270">
        <v>69.849999999999994</v>
      </c>
      <c r="N23" s="270">
        <v>82.180999999999997</v>
      </c>
      <c r="O23" s="270">
        <v>78.84</v>
      </c>
      <c r="P23" s="270">
        <v>20.6</v>
      </c>
      <c r="Q23" s="270">
        <v>27</v>
      </c>
      <c r="R23" s="270">
        <v>23.3</v>
      </c>
      <c r="S23" s="270">
        <v>4.88</v>
      </c>
      <c r="T23" s="22">
        <v>14</v>
      </c>
      <c r="U23" s="23">
        <f t="shared" si="2"/>
        <v>7552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163302</v>
      </c>
      <c r="E24" s="270">
        <v>29274</v>
      </c>
      <c r="F24" s="270">
        <v>5.9024619999999999</v>
      </c>
      <c r="G24" s="270">
        <v>0</v>
      </c>
      <c r="H24" s="270">
        <v>73.257999999999996</v>
      </c>
      <c r="I24" s="270">
        <v>23.4</v>
      </c>
      <c r="J24" s="270">
        <v>318.2</v>
      </c>
      <c r="K24" s="270">
        <v>394.4</v>
      </c>
      <c r="L24" s="270">
        <v>1.0087999999999999</v>
      </c>
      <c r="M24" s="270">
        <v>69.02</v>
      </c>
      <c r="N24" s="270">
        <v>81.054000000000002</v>
      </c>
      <c r="O24" s="270">
        <v>72.313000000000002</v>
      </c>
      <c r="P24" s="270">
        <v>21.5</v>
      </c>
      <c r="Q24" s="270">
        <v>26</v>
      </c>
      <c r="R24" s="270">
        <v>23.5</v>
      </c>
      <c r="S24" s="270">
        <v>4.88</v>
      </c>
      <c r="T24" s="16">
        <v>13</v>
      </c>
      <c r="U24" s="23">
        <f t="shared" si="2"/>
        <v>7603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155699</v>
      </c>
      <c r="E25" s="270">
        <v>27994</v>
      </c>
      <c r="F25" s="270">
        <v>5.7295179999999997</v>
      </c>
      <c r="G25" s="270">
        <v>0</v>
      </c>
      <c r="H25" s="270">
        <v>73.191000000000003</v>
      </c>
      <c r="I25" s="270">
        <v>23.3</v>
      </c>
      <c r="J25" s="270">
        <v>309.60000000000002</v>
      </c>
      <c r="K25" s="270">
        <v>399.6</v>
      </c>
      <c r="L25" s="270">
        <v>1.0085</v>
      </c>
      <c r="M25" s="270">
        <v>68.709000000000003</v>
      </c>
      <c r="N25" s="270">
        <v>81.593999999999994</v>
      </c>
      <c r="O25" s="270">
        <v>69.822999999999993</v>
      </c>
      <c r="P25" s="270">
        <v>20.399999999999999</v>
      </c>
      <c r="Q25" s="270">
        <v>25.8</v>
      </c>
      <c r="R25" s="270">
        <v>23.3</v>
      </c>
      <c r="S25" s="270">
        <v>4.88</v>
      </c>
      <c r="T25" s="16">
        <v>12</v>
      </c>
      <c r="U25" s="23">
        <f t="shared" si="2"/>
        <v>7412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148287</v>
      </c>
      <c r="E26" s="270">
        <v>26746</v>
      </c>
      <c r="F26" s="270">
        <v>5.7765630000000003</v>
      </c>
      <c r="G26" s="270">
        <v>0</v>
      </c>
      <c r="H26" s="270">
        <v>73.795000000000002</v>
      </c>
      <c r="I26" s="270">
        <v>23.4</v>
      </c>
      <c r="J26" s="270">
        <v>303.10000000000002</v>
      </c>
      <c r="K26" s="270">
        <v>400.4</v>
      </c>
      <c r="L26" s="270">
        <v>1.0085999999999999</v>
      </c>
      <c r="M26" s="270">
        <v>69.454999999999998</v>
      </c>
      <c r="N26" s="270">
        <v>80.980999999999995</v>
      </c>
      <c r="O26" s="270">
        <v>70.543000000000006</v>
      </c>
      <c r="P26" s="270">
        <v>21.2</v>
      </c>
      <c r="Q26" s="270">
        <v>26.4</v>
      </c>
      <c r="R26" s="270">
        <v>23.5</v>
      </c>
      <c r="S26" s="270">
        <v>4.88</v>
      </c>
      <c r="T26" s="16">
        <v>11</v>
      </c>
      <c r="U26" s="23">
        <f t="shared" si="2"/>
        <v>7242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141045</v>
      </c>
      <c r="E27" s="270">
        <v>25533</v>
      </c>
      <c r="F27" s="270">
        <v>5.7990279999999998</v>
      </c>
      <c r="G27" s="270">
        <v>0</v>
      </c>
      <c r="H27" s="270">
        <v>73.307000000000002</v>
      </c>
      <c r="I27" s="270">
        <v>23.6</v>
      </c>
      <c r="J27" s="270">
        <v>315.5</v>
      </c>
      <c r="K27" s="270">
        <v>418.6</v>
      </c>
      <c r="L27" s="270">
        <v>1.0086999999999999</v>
      </c>
      <c r="M27" s="270">
        <v>69.332999999999998</v>
      </c>
      <c r="N27" s="270">
        <v>79.891999999999996</v>
      </c>
      <c r="O27" s="270">
        <v>70.846999999999994</v>
      </c>
      <c r="P27" s="270">
        <v>21</v>
      </c>
      <c r="Q27" s="270">
        <v>27</v>
      </c>
      <c r="R27" s="270">
        <v>23.5</v>
      </c>
      <c r="S27" s="270">
        <v>4.88</v>
      </c>
      <c r="T27" s="16">
        <v>10</v>
      </c>
      <c r="U27" s="23">
        <f t="shared" si="2"/>
        <v>7580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133465</v>
      </c>
      <c r="E28" s="270">
        <v>24259</v>
      </c>
      <c r="F28" s="270">
        <v>5.789911</v>
      </c>
      <c r="G28" s="270">
        <v>0</v>
      </c>
      <c r="H28" s="270">
        <v>75.632000000000005</v>
      </c>
      <c r="I28" s="270">
        <v>23.3</v>
      </c>
      <c r="J28" s="270">
        <v>322.7</v>
      </c>
      <c r="K28" s="270">
        <v>403.9</v>
      </c>
      <c r="L28" s="270">
        <v>1.0085999999999999</v>
      </c>
      <c r="M28" s="270">
        <v>70.308999999999997</v>
      </c>
      <c r="N28" s="270">
        <v>83.171999999999997</v>
      </c>
      <c r="O28" s="270">
        <v>70.768000000000001</v>
      </c>
      <c r="P28" s="270">
        <v>21.5</v>
      </c>
      <c r="Q28" s="270">
        <v>26.2</v>
      </c>
      <c r="R28" s="270">
        <v>23.6</v>
      </c>
      <c r="S28" s="270">
        <v>4.88</v>
      </c>
      <c r="T28" s="16">
        <v>9</v>
      </c>
      <c r="U28" s="23">
        <f t="shared" si="2"/>
        <v>7720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125745</v>
      </c>
      <c r="E29" s="270">
        <v>22997</v>
      </c>
      <c r="F29" s="270">
        <v>6.3093719999999998</v>
      </c>
      <c r="G29" s="270">
        <v>0</v>
      </c>
      <c r="H29" s="270">
        <v>74.599999999999994</v>
      </c>
      <c r="I29" s="270">
        <v>23.5</v>
      </c>
      <c r="J29" s="270">
        <v>317.3</v>
      </c>
      <c r="K29" s="270">
        <v>402.2</v>
      </c>
      <c r="L29" s="270">
        <v>1.0097</v>
      </c>
      <c r="M29" s="270">
        <v>70.471999999999994</v>
      </c>
      <c r="N29" s="270">
        <v>81.275000000000006</v>
      </c>
      <c r="O29" s="270">
        <v>77.725999999999999</v>
      </c>
      <c r="P29" s="270">
        <v>20.7</v>
      </c>
      <c r="Q29" s="270">
        <v>26.4</v>
      </c>
      <c r="R29" s="270">
        <v>22.4</v>
      </c>
      <c r="S29" s="270">
        <v>4.88</v>
      </c>
      <c r="T29" s="16">
        <v>8</v>
      </c>
      <c r="U29" s="23">
        <f t="shared" si="2"/>
        <v>7595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63" t="s">
        <v>215</v>
      </c>
      <c r="C30" s="263" t="s">
        <v>194</v>
      </c>
      <c r="D30" s="263">
        <v>118150</v>
      </c>
      <c r="E30" s="263">
        <v>21740</v>
      </c>
      <c r="F30" s="263">
        <v>6.0699730000000001</v>
      </c>
      <c r="G30" s="263">
        <v>0</v>
      </c>
      <c r="H30" s="263">
        <v>73.882999999999996</v>
      </c>
      <c r="I30" s="263">
        <v>23.4</v>
      </c>
      <c r="J30" s="263">
        <v>318.10000000000002</v>
      </c>
      <c r="K30" s="263">
        <v>398.1</v>
      </c>
      <c r="L30" s="263">
        <v>1.0092000000000001</v>
      </c>
      <c r="M30" s="263">
        <v>69.447999999999993</v>
      </c>
      <c r="N30" s="263">
        <v>84.135999999999996</v>
      </c>
      <c r="O30" s="263">
        <v>74.558999999999997</v>
      </c>
      <c r="P30" s="263">
        <v>20.7</v>
      </c>
      <c r="Q30" s="263">
        <v>26.7</v>
      </c>
      <c r="R30" s="263">
        <v>23.1</v>
      </c>
      <c r="S30" s="263">
        <v>4.88</v>
      </c>
      <c r="T30" s="16">
        <v>7</v>
      </c>
      <c r="U30" s="23">
        <f t="shared" si="2"/>
        <v>7604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63" t="s">
        <v>216</v>
      </c>
      <c r="C31" s="263" t="s">
        <v>194</v>
      </c>
      <c r="D31" s="263">
        <v>110546</v>
      </c>
      <c r="E31" s="263">
        <v>20471</v>
      </c>
      <c r="F31" s="263">
        <v>5.9089850000000004</v>
      </c>
      <c r="G31" s="263">
        <v>0</v>
      </c>
      <c r="H31" s="263">
        <v>73.290000000000006</v>
      </c>
      <c r="I31" s="263">
        <v>23.3</v>
      </c>
      <c r="J31" s="263">
        <v>315</v>
      </c>
      <c r="K31" s="263">
        <v>396.9</v>
      </c>
      <c r="L31" s="263">
        <v>1.0088999999999999</v>
      </c>
      <c r="M31" s="263">
        <v>68.876000000000005</v>
      </c>
      <c r="N31" s="263">
        <v>81.757000000000005</v>
      </c>
      <c r="O31" s="263">
        <v>72.373999999999995</v>
      </c>
      <c r="P31" s="263">
        <v>21.3</v>
      </c>
      <c r="Q31" s="263">
        <v>26.1</v>
      </c>
      <c r="R31" s="263">
        <v>23.4</v>
      </c>
      <c r="S31" s="263">
        <v>4.88</v>
      </c>
      <c r="T31" s="22">
        <v>6</v>
      </c>
      <c r="U31" s="23">
        <f t="shared" si="2"/>
        <v>7534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63" t="s">
        <v>217</v>
      </c>
      <c r="C32" s="263" t="s">
        <v>194</v>
      </c>
      <c r="D32" s="263">
        <v>103012</v>
      </c>
      <c r="E32" s="263">
        <v>19205</v>
      </c>
      <c r="F32" s="263">
        <v>6.1928809999999999</v>
      </c>
      <c r="G32" s="263">
        <v>0</v>
      </c>
      <c r="H32" s="263">
        <v>73.174000000000007</v>
      </c>
      <c r="I32" s="263">
        <v>23.4</v>
      </c>
      <c r="J32" s="263">
        <v>311</v>
      </c>
      <c r="K32" s="263">
        <v>403.8</v>
      </c>
      <c r="L32" s="263">
        <v>1.0094000000000001</v>
      </c>
      <c r="M32" s="263">
        <v>68.153999999999996</v>
      </c>
      <c r="N32" s="263">
        <v>80.150999999999996</v>
      </c>
      <c r="O32" s="263">
        <v>76.363</v>
      </c>
      <c r="P32" s="263">
        <v>20.9</v>
      </c>
      <c r="Q32" s="263">
        <v>26.9</v>
      </c>
      <c r="R32" s="263">
        <v>23.3</v>
      </c>
      <c r="S32" s="263">
        <v>4.88</v>
      </c>
      <c r="T32" s="16">
        <v>5</v>
      </c>
      <c r="U32" s="23">
        <f t="shared" si="2"/>
        <v>7436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63" t="s">
        <v>218</v>
      </c>
      <c r="C33" s="263" t="s">
        <v>194</v>
      </c>
      <c r="D33" s="263">
        <v>95576</v>
      </c>
      <c r="E33" s="263">
        <v>17953</v>
      </c>
      <c r="F33" s="263">
        <v>5.7947090000000001</v>
      </c>
      <c r="G33" s="263">
        <v>0</v>
      </c>
      <c r="H33" s="263">
        <v>73.06</v>
      </c>
      <c r="I33" s="263">
        <v>23.9</v>
      </c>
      <c r="J33" s="263">
        <v>306.3</v>
      </c>
      <c r="K33" s="263">
        <v>387.5</v>
      </c>
      <c r="L33" s="263">
        <v>1.0086999999999999</v>
      </c>
      <c r="M33" s="263">
        <v>68.451999999999998</v>
      </c>
      <c r="N33" s="263">
        <v>80.626000000000005</v>
      </c>
      <c r="O33" s="263">
        <v>70.78</v>
      </c>
      <c r="P33" s="263">
        <v>21.2</v>
      </c>
      <c r="Q33" s="263">
        <v>27.3</v>
      </c>
      <c r="R33" s="263">
        <v>23.4</v>
      </c>
      <c r="S33" s="263">
        <v>4.8899999999999997</v>
      </c>
      <c r="T33" s="16">
        <v>4</v>
      </c>
      <c r="U33" s="23">
        <f t="shared" si="2"/>
        <v>7330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63" t="s">
        <v>219</v>
      </c>
      <c r="C34" s="263" t="s">
        <v>194</v>
      </c>
      <c r="D34" s="263">
        <v>88246</v>
      </c>
      <c r="E34" s="263">
        <v>16714</v>
      </c>
      <c r="F34" s="263">
        <v>6.1358360000000003</v>
      </c>
      <c r="G34" s="263">
        <v>0</v>
      </c>
      <c r="H34" s="263">
        <v>75.486000000000004</v>
      </c>
      <c r="I34" s="263">
        <v>23.6</v>
      </c>
      <c r="J34" s="263">
        <v>298</v>
      </c>
      <c r="K34" s="263">
        <v>397.1</v>
      </c>
      <c r="L34" s="263">
        <v>1.0093000000000001</v>
      </c>
      <c r="M34" s="263">
        <v>71.406000000000006</v>
      </c>
      <c r="N34" s="263">
        <v>82.135000000000005</v>
      </c>
      <c r="O34" s="263">
        <v>75.381</v>
      </c>
      <c r="P34" s="263">
        <v>20.7</v>
      </c>
      <c r="Q34" s="263">
        <v>26.8</v>
      </c>
      <c r="R34" s="263">
        <v>22.7</v>
      </c>
      <c r="S34" s="263">
        <v>4.88</v>
      </c>
      <c r="T34" s="16">
        <v>3</v>
      </c>
      <c r="U34" s="23">
        <f t="shared" si="2"/>
        <v>7102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63" t="s">
        <v>220</v>
      </c>
      <c r="C35" s="263" t="s">
        <v>194</v>
      </c>
      <c r="D35" s="263">
        <v>81144</v>
      </c>
      <c r="E35" s="263">
        <v>15547</v>
      </c>
      <c r="F35" s="263">
        <v>6.1048179999999999</v>
      </c>
      <c r="G35" s="263">
        <v>0</v>
      </c>
      <c r="H35" s="263">
        <v>76.831999999999994</v>
      </c>
      <c r="I35" s="263">
        <v>23.4</v>
      </c>
      <c r="J35" s="263">
        <v>317.89999999999998</v>
      </c>
      <c r="K35" s="263">
        <v>422.1</v>
      </c>
      <c r="L35" s="263">
        <v>1.0092000000000001</v>
      </c>
      <c r="M35" s="263">
        <v>71.599000000000004</v>
      </c>
      <c r="N35" s="263">
        <v>84.495000000000005</v>
      </c>
      <c r="O35" s="263">
        <v>75.088999999999999</v>
      </c>
      <c r="P35" s="263">
        <v>20.2</v>
      </c>
      <c r="Q35" s="263">
        <v>26.3</v>
      </c>
      <c r="R35" s="263">
        <v>23.2</v>
      </c>
      <c r="S35" s="263">
        <v>4.88</v>
      </c>
      <c r="T35" s="16">
        <v>2</v>
      </c>
      <c r="U35" s="23">
        <f t="shared" si="2"/>
        <v>7594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63" t="s">
        <v>221</v>
      </c>
      <c r="C36" s="263" t="s">
        <v>194</v>
      </c>
      <c r="D36" s="263">
        <v>73550</v>
      </c>
      <c r="E36" s="263">
        <v>14319</v>
      </c>
      <c r="F36" s="263">
        <v>6.101667</v>
      </c>
      <c r="G36" s="263">
        <v>0</v>
      </c>
      <c r="H36" s="263">
        <v>76.543999999999997</v>
      </c>
      <c r="I36" s="263">
        <v>23.2</v>
      </c>
      <c r="J36" s="263">
        <v>313.5</v>
      </c>
      <c r="K36" s="263">
        <v>413.6</v>
      </c>
      <c r="L36" s="263">
        <v>1.0092000000000001</v>
      </c>
      <c r="M36" s="263">
        <v>72.521000000000001</v>
      </c>
      <c r="N36" s="263">
        <v>83.293000000000006</v>
      </c>
      <c r="O36" s="263">
        <v>74.998999999999995</v>
      </c>
      <c r="P36" s="263">
        <v>20.3</v>
      </c>
      <c r="Q36" s="263">
        <v>25.9</v>
      </c>
      <c r="R36" s="263">
        <v>23.1</v>
      </c>
      <c r="S36" s="263">
        <v>4.88</v>
      </c>
      <c r="T36" s="16">
        <v>1</v>
      </c>
      <c r="U36" s="23">
        <f t="shared" si="2"/>
        <v>7493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63" t="s">
        <v>222</v>
      </c>
      <c r="C37" s="263" t="s">
        <v>194</v>
      </c>
      <c r="D37" s="263">
        <v>66057</v>
      </c>
      <c r="E37" s="263">
        <v>13106</v>
      </c>
      <c r="F37" s="263">
        <v>5.9872100000000001</v>
      </c>
      <c r="G37" s="263">
        <v>0</v>
      </c>
      <c r="H37" s="263">
        <v>75.287000000000006</v>
      </c>
      <c r="I37" s="263">
        <v>23.1</v>
      </c>
      <c r="J37" s="263">
        <v>322.5</v>
      </c>
      <c r="K37" s="263">
        <v>405.4</v>
      </c>
      <c r="L37" s="263">
        <v>1.0089999999999999</v>
      </c>
      <c r="M37" s="263">
        <v>71.138999999999996</v>
      </c>
      <c r="N37" s="263">
        <v>83.58</v>
      </c>
      <c r="O37" s="263">
        <v>73.387</v>
      </c>
      <c r="P37" s="263">
        <v>20.6</v>
      </c>
      <c r="Q37" s="263">
        <v>25.8</v>
      </c>
      <c r="R37" s="263">
        <v>23.1</v>
      </c>
      <c r="S37" s="263">
        <v>4.88</v>
      </c>
      <c r="T37" s="16">
        <v>0</v>
      </c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37"/>
      <c r="X38" s="338"/>
      <c r="Y38" s="332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30"/>
      <c r="X39" s="331"/>
      <c r="Y39" s="333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30"/>
      <c r="X40" s="331"/>
      <c r="Y40" s="333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34"/>
      <c r="X41" s="335"/>
      <c r="Y41" s="336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S8"/>
    </sheetView>
  </sheetViews>
  <sheetFormatPr defaultColWidth="11.42578125" defaultRowHeight="15"/>
  <cols>
    <col min="1" max="1" width="7.28515625" customWidth="1"/>
    <col min="4" max="4" width="10.7109375" bestFit="1" customWidth="1"/>
    <col min="5" max="5" width="10" bestFit="1" customWidth="1"/>
    <col min="6" max="6" width="11" bestFit="1" customWidth="1"/>
    <col min="7" max="7" width="10.42578125" bestFit="1" customWidth="1"/>
    <col min="8" max="8" width="9.42578125" bestFit="1" customWidth="1"/>
    <col min="9" max="9" width="11.5703125" bestFit="1" customWidth="1"/>
    <col min="10" max="10" width="9.42578125" bestFit="1" customWidth="1"/>
    <col min="11" max="11" width="10.85546875" bestFit="1" customWidth="1"/>
    <col min="12" max="15" width="7.85546875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71093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B6" s="270" t="s">
        <v>272</v>
      </c>
      <c r="C6" s="270" t="s">
        <v>194</v>
      </c>
      <c r="D6" s="270">
        <v>307607</v>
      </c>
      <c r="E6" s="270">
        <v>609763</v>
      </c>
      <c r="F6" s="270">
        <v>6.6235689999999998</v>
      </c>
      <c r="G6" s="270">
        <v>0</v>
      </c>
      <c r="H6" s="270">
        <v>79.456999999999994</v>
      </c>
      <c r="I6" s="270">
        <v>19.2</v>
      </c>
      <c r="J6" s="270">
        <v>33.9</v>
      </c>
      <c r="K6" s="270">
        <v>108.6</v>
      </c>
      <c r="L6" s="270">
        <v>1.0124</v>
      </c>
      <c r="M6" s="270">
        <v>75.611999999999995</v>
      </c>
      <c r="N6" s="270">
        <v>82.51</v>
      </c>
      <c r="O6" s="270">
        <v>80.155000000000001</v>
      </c>
      <c r="P6" s="270">
        <v>15.5</v>
      </c>
      <c r="Q6" s="270">
        <v>28.3</v>
      </c>
      <c r="R6" s="270">
        <v>16.8</v>
      </c>
      <c r="S6" s="270">
        <v>5.23</v>
      </c>
      <c r="T6" s="22">
        <v>31</v>
      </c>
      <c r="U6" s="23">
        <f>D6-D7</f>
        <v>811</v>
      </c>
      <c r="V6" s="4"/>
      <c r="W6" s="251"/>
      <c r="X6" s="251"/>
      <c r="Y6" s="252"/>
    </row>
    <row r="7" spans="1:25">
      <c r="A7" s="21">
        <v>31</v>
      </c>
      <c r="B7" s="270" t="s">
        <v>273</v>
      </c>
      <c r="C7" s="270" t="s">
        <v>194</v>
      </c>
      <c r="D7" s="270">
        <v>306796</v>
      </c>
      <c r="E7" s="270">
        <v>609639</v>
      </c>
      <c r="F7" s="270">
        <v>6.4347310000000002</v>
      </c>
      <c r="G7" s="270">
        <v>0</v>
      </c>
      <c r="H7" s="270">
        <v>81.423000000000002</v>
      </c>
      <c r="I7" s="270">
        <v>23.8</v>
      </c>
      <c r="J7" s="270">
        <v>11.3</v>
      </c>
      <c r="K7" s="270">
        <v>101.3</v>
      </c>
      <c r="L7" s="270">
        <v>1.012</v>
      </c>
      <c r="M7" s="270">
        <v>76.373000000000005</v>
      </c>
      <c r="N7" s="270">
        <v>82.951999999999998</v>
      </c>
      <c r="O7" s="270">
        <v>77.483999999999995</v>
      </c>
      <c r="P7" s="270">
        <v>13.6</v>
      </c>
      <c r="Q7" s="270">
        <v>36.5</v>
      </c>
      <c r="R7" s="270">
        <v>16.5</v>
      </c>
      <c r="S7" s="270">
        <v>5.23</v>
      </c>
      <c r="T7" s="22">
        <v>30</v>
      </c>
      <c r="U7" s="23">
        <f>D7-D8</f>
        <v>270</v>
      </c>
      <c r="V7" s="24">
        <v>1</v>
      </c>
      <c r="W7" s="250"/>
      <c r="X7" s="253"/>
      <c r="Y7" s="216">
        <f t="shared" ref="Y7:Y27" si="0">((X7*100)/D7)-100</f>
        <v>-100</v>
      </c>
    </row>
    <row r="8" spans="1:25">
      <c r="A8" s="16">
        <v>30</v>
      </c>
      <c r="B8" s="270" t="s">
        <v>274</v>
      </c>
      <c r="C8" s="270" t="s">
        <v>194</v>
      </c>
      <c r="D8" s="270">
        <v>306526</v>
      </c>
      <c r="E8" s="270">
        <v>609598</v>
      </c>
      <c r="F8" s="270">
        <v>6.8188769999999996</v>
      </c>
      <c r="G8" s="270">
        <v>0</v>
      </c>
      <c r="H8" s="270">
        <v>80.966999999999999</v>
      </c>
      <c r="I8" s="270">
        <v>19.7</v>
      </c>
      <c r="J8" s="270">
        <v>14.3</v>
      </c>
      <c r="K8" s="270">
        <v>59.7</v>
      </c>
      <c r="L8" s="270">
        <v>1.0129999999999999</v>
      </c>
      <c r="M8" s="270">
        <v>77.908000000000001</v>
      </c>
      <c r="N8" s="270">
        <v>83.078000000000003</v>
      </c>
      <c r="O8" s="270">
        <v>82.284000000000006</v>
      </c>
      <c r="P8" s="270">
        <v>12.1</v>
      </c>
      <c r="Q8" s="270">
        <v>33.799999999999997</v>
      </c>
      <c r="R8" s="270">
        <v>15.1</v>
      </c>
      <c r="S8" s="270">
        <v>5.22</v>
      </c>
      <c r="T8" s="16">
        <v>29</v>
      </c>
      <c r="U8" s="23">
        <f>D8-D9</f>
        <v>340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306186</v>
      </c>
      <c r="E9" s="270">
        <v>609546</v>
      </c>
      <c r="F9" s="270">
        <v>6.6337109999999999</v>
      </c>
      <c r="G9" s="270">
        <v>0</v>
      </c>
      <c r="H9" s="270">
        <v>79.555999999999997</v>
      </c>
      <c r="I9" s="270">
        <v>17.7</v>
      </c>
      <c r="J9" s="270">
        <v>31.5</v>
      </c>
      <c r="K9" s="270">
        <v>96.8</v>
      </c>
      <c r="L9" s="270">
        <v>1.0125999999999999</v>
      </c>
      <c r="M9" s="270">
        <v>76.257999999999996</v>
      </c>
      <c r="N9" s="270">
        <v>82.873999999999995</v>
      </c>
      <c r="O9" s="270">
        <v>79.706999999999994</v>
      </c>
      <c r="P9" s="270">
        <v>10.5</v>
      </c>
      <c r="Q9" s="270">
        <v>29.2</v>
      </c>
      <c r="R9" s="270">
        <v>15</v>
      </c>
      <c r="S9" s="270">
        <v>5.22</v>
      </c>
      <c r="T9" s="22">
        <v>28</v>
      </c>
      <c r="U9" s="23">
        <f t="shared" ref="U9:U25" si="1">D9-D10</f>
        <v>754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305432</v>
      </c>
      <c r="E10" s="270">
        <v>609431</v>
      </c>
      <c r="F10" s="270">
        <v>6.4291130000000001</v>
      </c>
      <c r="G10" s="270">
        <v>0</v>
      </c>
      <c r="H10" s="270">
        <v>78.665999999999997</v>
      </c>
      <c r="I10" s="270">
        <v>18</v>
      </c>
      <c r="J10" s="270">
        <v>30.7</v>
      </c>
      <c r="K10" s="270">
        <v>71.099999999999994</v>
      </c>
      <c r="L10" s="270">
        <v>1.0121</v>
      </c>
      <c r="M10" s="270">
        <v>75.150000000000006</v>
      </c>
      <c r="N10" s="270">
        <v>82.13</v>
      </c>
      <c r="O10" s="270">
        <v>77.088999999999999</v>
      </c>
      <c r="P10" s="270">
        <v>12</v>
      </c>
      <c r="Q10" s="270">
        <v>26.2</v>
      </c>
      <c r="R10" s="270">
        <v>15.5</v>
      </c>
      <c r="S10" s="270">
        <v>5.23</v>
      </c>
      <c r="T10" s="16">
        <v>27</v>
      </c>
      <c r="U10" s="23">
        <f t="shared" si="1"/>
        <v>733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304699</v>
      </c>
      <c r="E11" s="270">
        <v>609317</v>
      </c>
      <c r="F11" s="270">
        <v>6.3335670000000004</v>
      </c>
      <c r="G11" s="270">
        <v>0</v>
      </c>
      <c r="H11" s="270">
        <v>78.587999999999994</v>
      </c>
      <c r="I11" s="270">
        <v>19</v>
      </c>
      <c r="J11" s="270">
        <v>34.5</v>
      </c>
      <c r="K11" s="270">
        <v>110.8</v>
      </c>
      <c r="L11" s="270">
        <v>1.0119</v>
      </c>
      <c r="M11" s="270">
        <v>75.766999999999996</v>
      </c>
      <c r="N11" s="270">
        <v>81.629000000000005</v>
      </c>
      <c r="O11" s="270">
        <v>75.771000000000001</v>
      </c>
      <c r="P11" s="270">
        <v>13</v>
      </c>
      <c r="Q11" s="270">
        <v>28.8</v>
      </c>
      <c r="R11" s="270">
        <v>15.5</v>
      </c>
      <c r="S11" s="270">
        <v>5.22</v>
      </c>
      <c r="T11" s="16">
        <v>26</v>
      </c>
      <c r="U11" s="23">
        <f t="shared" si="1"/>
        <v>827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303872</v>
      </c>
      <c r="E12" s="270">
        <v>609189</v>
      </c>
      <c r="F12" s="270">
        <v>6.4006069999999999</v>
      </c>
      <c r="G12" s="270">
        <v>0</v>
      </c>
      <c r="H12" s="270">
        <v>78.638000000000005</v>
      </c>
      <c r="I12" s="270">
        <v>19.100000000000001</v>
      </c>
      <c r="J12" s="270">
        <v>31.5</v>
      </c>
      <c r="K12" s="270">
        <v>97.5</v>
      </c>
      <c r="L12" s="270">
        <v>1.012</v>
      </c>
      <c r="M12" s="270">
        <v>75.527000000000001</v>
      </c>
      <c r="N12" s="270">
        <v>82.052999999999997</v>
      </c>
      <c r="O12" s="270">
        <v>76.858000000000004</v>
      </c>
      <c r="P12" s="270">
        <v>13.2</v>
      </c>
      <c r="Q12" s="270">
        <v>32.200000000000003</v>
      </c>
      <c r="R12" s="270">
        <v>16</v>
      </c>
      <c r="S12" s="270">
        <v>5.22</v>
      </c>
      <c r="T12" s="16">
        <v>25</v>
      </c>
      <c r="U12" s="23">
        <f t="shared" si="1"/>
        <v>755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303117</v>
      </c>
      <c r="E13" s="270">
        <v>609072</v>
      </c>
      <c r="F13" s="270">
        <v>6.4298330000000004</v>
      </c>
      <c r="G13" s="270">
        <v>0</v>
      </c>
      <c r="H13" s="270">
        <v>78.8</v>
      </c>
      <c r="I13" s="270">
        <v>20.2</v>
      </c>
      <c r="J13" s="270">
        <v>30.3</v>
      </c>
      <c r="K13" s="270">
        <v>96.5</v>
      </c>
      <c r="L13" s="270">
        <v>1.012</v>
      </c>
      <c r="M13" s="270">
        <v>74.991</v>
      </c>
      <c r="N13" s="270">
        <v>81.605999999999995</v>
      </c>
      <c r="O13" s="270">
        <v>77.313000000000002</v>
      </c>
      <c r="P13" s="270">
        <v>14</v>
      </c>
      <c r="Q13" s="270">
        <v>31.7</v>
      </c>
      <c r="R13" s="270">
        <v>16.2</v>
      </c>
      <c r="S13" s="270">
        <v>5.24</v>
      </c>
      <c r="T13" s="16">
        <v>24</v>
      </c>
      <c r="U13" s="23">
        <f t="shared" si="1"/>
        <v>726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302391</v>
      </c>
      <c r="E14" s="270">
        <v>608960</v>
      </c>
      <c r="F14" s="270">
        <v>6.5365580000000003</v>
      </c>
      <c r="G14" s="270">
        <v>0</v>
      </c>
      <c r="H14" s="270">
        <v>82.789000000000001</v>
      </c>
      <c r="I14" s="270">
        <v>20</v>
      </c>
      <c r="J14" s="270">
        <v>8.6999999999999993</v>
      </c>
      <c r="K14" s="270">
        <v>101.7</v>
      </c>
      <c r="L14" s="270">
        <v>1.0122</v>
      </c>
      <c r="M14" s="270">
        <v>78.367000000000004</v>
      </c>
      <c r="N14" s="270">
        <v>83.855000000000004</v>
      </c>
      <c r="O14" s="270">
        <v>78.977000000000004</v>
      </c>
      <c r="P14" s="270">
        <v>13.1</v>
      </c>
      <c r="Q14" s="270">
        <v>31.2</v>
      </c>
      <c r="R14" s="270">
        <v>16.8</v>
      </c>
      <c r="S14" s="270">
        <v>5.22</v>
      </c>
      <c r="T14" s="16">
        <v>23</v>
      </c>
      <c r="U14" s="23">
        <f t="shared" si="1"/>
        <v>212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302179</v>
      </c>
      <c r="E15" s="270">
        <v>608928</v>
      </c>
      <c r="F15" s="270">
        <v>6.8745710000000004</v>
      </c>
      <c r="G15" s="270">
        <v>0</v>
      </c>
      <c r="H15" s="270">
        <v>81.466999999999999</v>
      </c>
      <c r="I15" s="270">
        <v>20.8</v>
      </c>
      <c r="J15" s="270">
        <v>11</v>
      </c>
      <c r="K15" s="270">
        <v>58.9</v>
      </c>
      <c r="L15" s="270">
        <v>1.0129999999999999</v>
      </c>
      <c r="M15" s="270">
        <v>76.414000000000001</v>
      </c>
      <c r="N15" s="270">
        <v>83.808000000000007</v>
      </c>
      <c r="O15" s="270">
        <v>83.427000000000007</v>
      </c>
      <c r="P15" s="270">
        <v>13.6</v>
      </c>
      <c r="Q15" s="270">
        <v>32</v>
      </c>
      <c r="R15" s="270">
        <v>16.3</v>
      </c>
      <c r="S15" s="270">
        <v>5.23</v>
      </c>
      <c r="T15" s="16">
        <v>22</v>
      </c>
      <c r="U15" s="23">
        <f t="shared" si="1"/>
        <v>261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301918</v>
      </c>
      <c r="E16" s="270">
        <v>608889</v>
      </c>
      <c r="F16" s="270">
        <v>6.4973700000000001</v>
      </c>
      <c r="G16" s="270">
        <v>0</v>
      </c>
      <c r="H16" s="270">
        <v>78.847999999999999</v>
      </c>
      <c r="I16" s="270">
        <v>19.2</v>
      </c>
      <c r="J16" s="270">
        <v>28.8</v>
      </c>
      <c r="K16" s="270">
        <v>98.4</v>
      </c>
      <c r="L16" s="270">
        <v>1.0121</v>
      </c>
      <c r="M16" s="270">
        <v>76.537999999999997</v>
      </c>
      <c r="N16" s="270">
        <v>81.87</v>
      </c>
      <c r="O16" s="270">
        <v>78.503</v>
      </c>
      <c r="P16" s="270">
        <v>15.1</v>
      </c>
      <c r="Q16" s="270">
        <v>30.9</v>
      </c>
      <c r="R16" s="270">
        <v>17</v>
      </c>
      <c r="S16" s="270">
        <v>5.23</v>
      </c>
      <c r="T16" s="22">
        <v>21</v>
      </c>
      <c r="U16" s="23">
        <f t="shared" si="1"/>
        <v>690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301228</v>
      </c>
      <c r="E17" s="270">
        <v>608782</v>
      </c>
      <c r="F17" s="270">
        <v>6.5504119999999997</v>
      </c>
      <c r="G17" s="270">
        <v>0</v>
      </c>
      <c r="H17" s="270">
        <v>79.23</v>
      </c>
      <c r="I17" s="270">
        <v>20.100000000000001</v>
      </c>
      <c r="J17" s="270">
        <v>29.2</v>
      </c>
      <c r="K17" s="270">
        <v>97.4</v>
      </c>
      <c r="L17" s="270">
        <v>1.0122</v>
      </c>
      <c r="M17" s="270">
        <v>75.929000000000002</v>
      </c>
      <c r="N17" s="270">
        <v>81.483999999999995</v>
      </c>
      <c r="O17" s="270">
        <v>79.180999999999997</v>
      </c>
      <c r="P17" s="270">
        <v>14.9</v>
      </c>
      <c r="Q17" s="270">
        <v>32</v>
      </c>
      <c r="R17" s="270">
        <v>16.8</v>
      </c>
      <c r="S17" s="270">
        <v>5.24</v>
      </c>
      <c r="T17" s="16">
        <v>20</v>
      </c>
      <c r="U17" s="23">
        <f t="shared" si="1"/>
        <v>699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300529</v>
      </c>
      <c r="E18" s="270">
        <v>608675</v>
      </c>
      <c r="F18" s="270">
        <v>6.6202269999999999</v>
      </c>
      <c r="G18" s="270">
        <v>0</v>
      </c>
      <c r="H18" s="270">
        <v>80.284000000000006</v>
      </c>
      <c r="I18" s="270">
        <v>20.7</v>
      </c>
      <c r="J18" s="270">
        <v>34.4</v>
      </c>
      <c r="K18" s="270">
        <v>97</v>
      </c>
      <c r="L18" s="270">
        <v>1.0124</v>
      </c>
      <c r="M18" s="270">
        <v>77.039000000000001</v>
      </c>
      <c r="N18" s="270">
        <v>82.48</v>
      </c>
      <c r="O18" s="270">
        <v>80.102000000000004</v>
      </c>
      <c r="P18" s="270">
        <v>14.5</v>
      </c>
      <c r="Q18" s="270">
        <v>30.6</v>
      </c>
      <c r="R18" s="270">
        <v>16.7</v>
      </c>
      <c r="S18" s="270">
        <v>5.23</v>
      </c>
      <c r="T18" s="16">
        <v>19</v>
      </c>
      <c r="U18" s="23">
        <f t="shared" si="1"/>
        <v>824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299705</v>
      </c>
      <c r="E19" s="270">
        <v>608549</v>
      </c>
      <c r="F19" s="270">
        <v>6.555504</v>
      </c>
      <c r="G19" s="270">
        <v>0</v>
      </c>
      <c r="H19" s="270">
        <v>79.980999999999995</v>
      </c>
      <c r="I19" s="270">
        <v>20.8</v>
      </c>
      <c r="J19" s="270">
        <v>28.6</v>
      </c>
      <c r="K19" s="270">
        <v>99.2</v>
      </c>
      <c r="L19" s="270">
        <v>1.0123</v>
      </c>
      <c r="M19" s="270">
        <v>76.643000000000001</v>
      </c>
      <c r="N19" s="270">
        <v>82.805000000000007</v>
      </c>
      <c r="O19" s="270">
        <v>79.066999999999993</v>
      </c>
      <c r="P19" s="270">
        <v>13.6</v>
      </c>
      <c r="Q19" s="270">
        <v>33.6</v>
      </c>
      <c r="R19" s="270">
        <v>16.3</v>
      </c>
      <c r="S19" s="270">
        <v>5.23</v>
      </c>
      <c r="T19" s="16">
        <v>18</v>
      </c>
      <c r="U19" s="23">
        <f t="shared" si="1"/>
        <v>684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299021</v>
      </c>
      <c r="E20" s="270">
        <v>608445</v>
      </c>
      <c r="F20" s="270">
        <v>6.4877019999999996</v>
      </c>
      <c r="G20" s="270">
        <v>0</v>
      </c>
      <c r="H20" s="270">
        <v>79.435000000000002</v>
      </c>
      <c r="I20" s="270">
        <v>19.7</v>
      </c>
      <c r="J20" s="270">
        <v>32.9</v>
      </c>
      <c r="K20" s="270">
        <v>113.6</v>
      </c>
      <c r="L20" s="270">
        <v>1.0122</v>
      </c>
      <c r="M20" s="270">
        <v>76.406000000000006</v>
      </c>
      <c r="N20" s="270">
        <v>82.128</v>
      </c>
      <c r="O20" s="270">
        <v>77.936999999999998</v>
      </c>
      <c r="P20" s="270">
        <v>13.8</v>
      </c>
      <c r="Q20" s="270">
        <v>32.700000000000003</v>
      </c>
      <c r="R20" s="270">
        <v>15.6</v>
      </c>
      <c r="S20" s="270">
        <v>5.23</v>
      </c>
      <c r="T20" s="16">
        <v>17</v>
      </c>
      <c r="U20" s="23">
        <f t="shared" si="1"/>
        <v>788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298233</v>
      </c>
      <c r="E21" s="270">
        <v>608324</v>
      </c>
      <c r="F21" s="270">
        <v>6.571447</v>
      </c>
      <c r="G21" s="270">
        <v>0</v>
      </c>
      <c r="H21" s="270">
        <v>82.031000000000006</v>
      </c>
      <c r="I21" s="270">
        <v>21.7</v>
      </c>
      <c r="J21" s="270">
        <v>9.3000000000000007</v>
      </c>
      <c r="K21" s="270">
        <v>97.9</v>
      </c>
      <c r="L21" s="270">
        <v>1.0123</v>
      </c>
      <c r="M21" s="270">
        <v>78.343000000000004</v>
      </c>
      <c r="N21" s="270">
        <v>83.436999999999998</v>
      </c>
      <c r="O21" s="270">
        <v>79.221000000000004</v>
      </c>
      <c r="P21" s="270">
        <v>12.4</v>
      </c>
      <c r="Q21" s="270">
        <v>34.1</v>
      </c>
      <c r="R21" s="270">
        <v>16.100000000000001</v>
      </c>
      <c r="S21" s="270">
        <v>5.23</v>
      </c>
      <c r="T21" s="16">
        <v>16</v>
      </c>
      <c r="U21" s="23">
        <f t="shared" si="1"/>
        <v>224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298009</v>
      </c>
      <c r="E22" s="270">
        <v>608291</v>
      </c>
      <c r="F22" s="270">
        <v>6.8105589999999996</v>
      </c>
      <c r="G22" s="270">
        <v>0</v>
      </c>
      <c r="H22" s="270">
        <v>81.731999999999999</v>
      </c>
      <c r="I22" s="270">
        <v>21.9</v>
      </c>
      <c r="J22" s="270">
        <v>9.9</v>
      </c>
      <c r="K22" s="270">
        <v>57.3</v>
      </c>
      <c r="L22" s="270">
        <v>1.0129999999999999</v>
      </c>
      <c r="M22" s="270">
        <v>79.757000000000005</v>
      </c>
      <c r="N22" s="270">
        <v>83.475999999999999</v>
      </c>
      <c r="O22" s="270">
        <v>82.221999999999994</v>
      </c>
      <c r="P22" s="270">
        <v>12</v>
      </c>
      <c r="Q22" s="270">
        <v>35.700000000000003</v>
      </c>
      <c r="R22" s="270">
        <v>15.3</v>
      </c>
      <c r="S22" s="270">
        <v>5.23</v>
      </c>
      <c r="T22" s="16">
        <v>15</v>
      </c>
      <c r="U22" s="23">
        <f t="shared" si="1"/>
        <v>236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297773</v>
      </c>
      <c r="E23" s="270">
        <v>608255</v>
      </c>
      <c r="F23" s="270">
        <v>6.6666889999999999</v>
      </c>
      <c r="G23" s="270">
        <v>0</v>
      </c>
      <c r="H23" s="270">
        <v>80.534000000000006</v>
      </c>
      <c r="I23" s="270">
        <v>20.7</v>
      </c>
      <c r="J23" s="270">
        <v>27.2</v>
      </c>
      <c r="K23" s="270">
        <v>95.5</v>
      </c>
      <c r="L23" s="270">
        <v>1.0125</v>
      </c>
      <c r="M23" s="270">
        <v>77.671999999999997</v>
      </c>
      <c r="N23" s="270">
        <v>83.159000000000006</v>
      </c>
      <c r="O23" s="270">
        <v>80.600999999999999</v>
      </c>
      <c r="P23" s="270">
        <v>12.8</v>
      </c>
      <c r="Q23" s="270">
        <v>35.4</v>
      </c>
      <c r="R23" s="270">
        <v>16.3</v>
      </c>
      <c r="S23" s="270">
        <v>5.23</v>
      </c>
      <c r="T23" s="22">
        <v>14</v>
      </c>
      <c r="U23" s="23">
        <f t="shared" si="1"/>
        <v>651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297122</v>
      </c>
      <c r="E24" s="270">
        <v>608156</v>
      </c>
      <c r="F24" s="270">
        <v>6.5791310000000003</v>
      </c>
      <c r="G24" s="270">
        <v>0</v>
      </c>
      <c r="H24" s="270">
        <v>79.453999999999994</v>
      </c>
      <c r="I24" s="270">
        <v>19.600000000000001</v>
      </c>
      <c r="J24" s="270">
        <v>33</v>
      </c>
      <c r="K24" s="270">
        <v>117.5</v>
      </c>
      <c r="L24" s="270">
        <v>1.0124</v>
      </c>
      <c r="M24" s="270">
        <v>77.135000000000005</v>
      </c>
      <c r="N24" s="270">
        <v>82.474000000000004</v>
      </c>
      <c r="O24" s="270">
        <v>79.367999999999995</v>
      </c>
      <c r="P24" s="270">
        <v>13.5</v>
      </c>
      <c r="Q24" s="270">
        <v>31.5</v>
      </c>
      <c r="R24" s="270">
        <v>16.2</v>
      </c>
      <c r="S24" s="270">
        <v>5.24</v>
      </c>
      <c r="T24" s="16">
        <v>13</v>
      </c>
      <c r="U24" s="23">
        <f t="shared" si="1"/>
        <v>790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296332</v>
      </c>
      <c r="E25" s="270">
        <v>608035</v>
      </c>
      <c r="F25" s="270">
        <v>6.4960110000000002</v>
      </c>
      <c r="G25" s="270">
        <v>0</v>
      </c>
      <c r="H25" s="270">
        <v>79.224999999999994</v>
      </c>
      <c r="I25" s="270">
        <v>20.3</v>
      </c>
      <c r="J25" s="270">
        <v>28.3</v>
      </c>
      <c r="K25" s="270">
        <v>96.6</v>
      </c>
      <c r="L25" s="270">
        <v>1.0122</v>
      </c>
      <c r="M25" s="270">
        <v>76.662999999999997</v>
      </c>
      <c r="N25" s="270">
        <v>82.143000000000001</v>
      </c>
      <c r="O25" s="270">
        <v>78.063999999999993</v>
      </c>
      <c r="P25" s="270">
        <v>13.3</v>
      </c>
      <c r="Q25" s="270">
        <v>30.3</v>
      </c>
      <c r="R25" s="270">
        <v>15.7</v>
      </c>
      <c r="S25" s="270">
        <v>5.23</v>
      </c>
      <c r="T25" s="16">
        <v>12</v>
      </c>
      <c r="U25" s="23">
        <f t="shared" si="1"/>
        <v>678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295654</v>
      </c>
      <c r="E26" s="270">
        <v>607931</v>
      </c>
      <c r="F26" s="270">
        <v>6.495088</v>
      </c>
      <c r="G26" s="270">
        <v>0</v>
      </c>
      <c r="H26" s="270">
        <v>79.480999999999995</v>
      </c>
      <c r="I26" s="270">
        <v>20.100000000000001</v>
      </c>
      <c r="J26" s="270">
        <v>29.3</v>
      </c>
      <c r="K26" s="270">
        <v>95.3</v>
      </c>
      <c r="L26" s="270">
        <v>1.0121</v>
      </c>
      <c r="M26" s="270">
        <v>77.39</v>
      </c>
      <c r="N26" s="270">
        <v>81.984999999999999</v>
      </c>
      <c r="O26" s="270">
        <v>78.296000000000006</v>
      </c>
      <c r="P26" s="270">
        <v>13.8</v>
      </c>
      <c r="Q26" s="270">
        <v>30.3</v>
      </c>
      <c r="R26" s="270">
        <v>16.399999999999999</v>
      </c>
      <c r="S26" s="270">
        <v>5.24</v>
      </c>
      <c r="T26" s="16">
        <v>11</v>
      </c>
      <c r="U26" s="23">
        <f>D26-D27</f>
        <v>701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294953</v>
      </c>
      <c r="E27" s="270">
        <v>607824</v>
      </c>
      <c r="F27" s="270">
        <v>6.5140310000000001</v>
      </c>
      <c r="G27" s="270">
        <v>0</v>
      </c>
      <c r="H27" s="270">
        <v>79.346000000000004</v>
      </c>
      <c r="I27" s="270">
        <v>20.399999999999999</v>
      </c>
      <c r="J27" s="270">
        <v>29.9</v>
      </c>
      <c r="K27" s="270">
        <v>96.8</v>
      </c>
      <c r="L27" s="270">
        <v>1.0122</v>
      </c>
      <c r="M27" s="270">
        <v>77.119</v>
      </c>
      <c r="N27" s="270">
        <v>82.984999999999999</v>
      </c>
      <c r="O27" s="270">
        <v>78.442999999999998</v>
      </c>
      <c r="P27" s="270">
        <v>13.4</v>
      </c>
      <c r="Q27" s="270">
        <v>31.9</v>
      </c>
      <c r="R27" s="270">
        <v>16.100000000000001</v>
      </c>
      <c r="S27" s="270">
        <v>5.23</v>
      </c>
      <c r="T27" s="16">
        <v>10</v>
      </c>
      <c r="U27" s="23">
        <f t="shared" ref="U27:U36" si="2">D27-D28</f>
        <v>716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294237</v>
      </c>
      <c r="E28" s="270">
        <v>607714</v>
      </c>
      <c r="F28" s="270">
        <v>6.5004939999999998</v>
      </c>
      <c r="G28" s="270">
        <v>0</v>
      </c>
      <c r="H28" s="270">
        <v>81.78</v>
      </c>
      <c r="I28" s="270">
        <v>21.2</v>
      </c>
      <c r="J28" s="270">
        <v>13.2</v>
      </c>
      <c r="K28" s="270">
        <v>97.5</v>
      </c>
      <c r="L28" s="270">
        <v>1.012</v>
      </c>
      <c r="M28" s="270">
        <v>77.653999999999996</v>
      </c>
      <c r="N28" s="270">
        <v>83.643000000000001</v>
      </c>
      <c r="O28" s="270">
        <v>78.658000000000001</v>
      </c>
      <c r="P28" s="270">
        <v>13.6</v>
      </c>
      <c r="Q28" s="270">
        <v>33.799999999999997</v>
      </c>
      <c r="R28" s="270">
        <v>17.3</v>
      </c>
      <c r="S28" s="270">
        <v>5.29</v>
      </c>
      <c r="T28" s="16">
        <v>9</v>
      </c>
      <c r="U28" s="23">
        <f t="shared" si="2"/>
        <v>317</v>
      </c>
      <c r="V28" s="16"/>
      <c r="W28" s="250"/>
      <c r="X28" s="253"/>
      <c r="Y28" s="216" t="e">
        <f>((X28*100)/#REF!)-100</f>
        <v>#REF!</v>
      </c>
    </row>
    <row r="29" spans="1:25">
      <c r="A29" s="16">
        <v>9</v>
      </c>
      <c r="B29" s="270" t="s">
        <v>224</v>
      </c>
      <c r="C29" s="270" t="s">
        <v>194</v>
      </c>
      <c r="D29" s="270">
        <v>293920</v>
      </c>
      <c r="E29" s="270">
        <v>607666</v>
      </c>
      <c r="F29" s="270">
        <v>6.9088219999999998</v>
      </c>
      <c r="G29" s="270">
        <v>0</v>
      </c>
      <c r="H29" s="270">
        <v>80.697000000000003</v>
      </c>
      <c r="I29" s="270">
        <v>21.6</v>
      </c>
      <c r="J29" s="270">
        <v>11.9</v>
      </c>
      <c r="K29" s="270">
        <v>59.5</v>
      </c>
      <c r="L29" s="270">
        <v>1.0134000000000001</v>
      </c>
      <c r="M29" s="270">
        <v>78.491</v>
      </c>
      <c r="N29" s="270">
        <v>83.114999999999995</v>
      </c>
      <c r="O29" s="270">
        <v>83.045000000000002</v>
      </c>
      <c r="P29" s="270">
        <v>12.2</v>
      </c>
      <c r="Q29" s="270">
        <v>37.299999999999997</v>
      </c>
      <c r="R29" s="270">
        <v>13.8</v>
      </c>
      <c r="S29" s="270">
        <v>5.28</v>
      </c>
      <c r="T29" s="16">
        <v>8</v>
      </c>
      <c r="U29" s="23">
        <f t="shared" si="2"/>
        <v>283</v>
      </c>
      <c r="V29" s="16"/>
      <c r="W29" s="250"/>
      <c r="X29" s="253"/>
      <c r="Y29" s="216" t="e">
        <f>((X29*100)/#REF!)-100</f>
        <v>#REF!</v>
      </c>
    </row>
    <row r="30" spans="1:25" s="25" customFormat="1">
      <c r="A30" s="21">
        <v>8</v>
      </c>
      <c r="B30" s="261" t="s">
        <v>215</v>
      </c>
      <c r="C30" s="261" t="s">
        <v>194</v>
      </c>
      <c r="D30" s="261">
        <v>293637</v>
      </c>
      <c r="E30" s="261">
        <v>607623</v>
      </c>
      <c r="F30" s="261">
        <v>6.5438989999999997</v>
      </c>
      <c r="G30" s="261">
        <v>0</v>
      </c>
      <c r="H30" s="261">
        <v>79.984999999999999</v>
      </c>
      <c r="I30" s="261">
        <v>19.899999999999999</v>
      </c>
      <c r="J30" s="261">
        <v>34.6</v>
      </c>
      <c r="K30" s="261">
        <v>88.7</v>
      </c>
      <c r="L30" s="261">
        <v>1.0122</v>
      </c>
      <c r="M30" s="261">
        <v>77.287999999999997</v>
      </c>
      <c r="N30" s="261">
        <v>84.557000000000002</v>
      </c>
      <c r="O30" s="261">
        <v>78.978999999999999</v>
      </c>
      <c r="P30" s="261">
        <v>14.4</v>
      </c>
      <c r="Q30" s="261">
        <v>32.1</v>
      </c>
      <c r="R30" s="261">
        <v>16.5</v>
      </c>
      <c r="S30" s="261">
        <v>5.29</v>
      </c>
      <c r="T30" s="22">
        <v>7</v>
      </c>
      <c r="U30" s="23">
        <f t="shared" si="2"/>
        <v>828</v>
      </c>
      <c r="V30" s="24">
        <v>8</v>
      </c>
      <c r="W30" s="250"/>
      <c r="X30" s="253"/>
      <c r="Y30" s="216" t="e">
        <f>((X30*100)/#REF!)-100</f>
        <v>#REF!</v>
      </c>
    </row>
    <row r="31" spans="1:25">
      <c r="A31" s="16">
        <v>7</v>
      </c>
      <c r="B31" s="261" t="s">
        <v>216</v>
      </c>
      <c r="C31" s="261" t="s">
        <v>194</v>
      </c>
      <c r="D31" s="261">
        <v>292809</v>
      </c>
      <c r="E31" s="261">
        <v>607496</v>
      </c>
      <c r="F31" s="261">
        <v>6.5225569999999999</v>
      </c>
      <c r="G31" s="261">
        <v>0</v>
      </c>
      <c r="H31" s="261">
        <v>79.39</v>
      </c>
      <c r="I31" s="261">
        <v>19.100000000000001</v>
      </c>
      <c r="J31" s="261">
        <v>34.5</v>
      </c>
      <c r="K31" s="261">
        <v>97.1</v>
      </c>
      <c r="L31" s="261">
        <v>1.0122</v>
      </c>
      <c r="M31" s="261">
        <v>76.581999999999994</v>
      </c>
      <c r="N31" s="261">
        <v>82.364000000000004</v>
      </c>
      <c r="O31" s="261">
        <v>78.715000000000003</v>
      </c>
      <c r="P31" s="261">
        <v>13.7</v>
      </c>
      <c r="Q31" s="261">
        <v>31.9</v>
      </c>
      <c r="R31" s="261">
        <v>16.600000000000001</v>
      </c>
      <c r="S31" s="261">
        <v>5.28</v>
      </c>
      <c r="T31" s="16">
        <v>6</v>
      </c>
      <c r="U31" s="23">
        <f t="shared" si="2"/>
        <v>825</v>
      </c>
      <c r="V31" s="5"/>
      <c r="W31" s="250"/>
      <c r="X31" s="253"/>
      <c r="Y31" s="216" t="e">
        <f>((X31*100)/#REF!)-100</f>
        <v>#REF!</v>
      </c>
    </row>
    <row r="32" spans="1:25">
      <c r="A32" s="16">
        <v>6</v>
      </c>
      <c r="B32" s="261" t="s">
        <v>217</v>
      </c>
      <c r="C32" s="261" t="s">
        <v>194</v>
      </c>
      <c r="D32" s="261">
        <v>291984</v>
      </c>
      <c r="E32" s="261">
        <v>607370</v>
      </c>
      <c r="F32" s="261">
        <v>6.6052949999999999</v>
      </c>
      <c r="G32" s="261">
        <v>0</v>
      </c>
      <c r="H32" s="261">
        <v>79.186999999999998</v>
      </c>
      <c r="I32" s="261">
        <v>20</v>
      </c>
      <c r="J32" s="261">
        <v>32.299999999999997</v>
      </c>
      <c r="K32" s="261">
        <v>115</v>
      </c>
      <c r="L32" s="261">
        <v>1.0123</v>
      </c>
      <c r="M32" s="261">
        <v>75.763000000000005</v>
      </c>
      <c r="N32" s="261">
        <v>81.93</v>
      </c>
      <c r="O32" s="261">
        <v>79.876000000000005</v>
      </c>
      <c r="P32" s="261">
        <v>14.1</v>
      </c>
      <c r="Q32" s="261">
        <v>33.4</v>
      </c>
      <c r="R32" s="261">
        <v>16.7</v>
      </c>
      <c r="S32" s="261">
        <v>5.29</v>
      </c>
      <c r="T32" s="16">
        <v>5</v>
      </c>
      <c r="U32" s="23">
        <f t="shared" si="2"/>
        <v>775</v>
      </c>
      <c r="V32" s="5"/>
      <c r="W32" s="250"/>
      <c r="X32" s="253"/>
      <c r="Y32" s="216" t="e">
        <f>((X32*100)/#REF!)-100</f>
        <v>#REF!</v>
      </c>
    </row>
    <row r="33" spans="1:25">
      <c r="A33" s="16">
        <v>5</v>
      </c>
      <c r="B33" s="261" t="s">
        <v>218</v>
      </c>
      <c r="C33" s="261" t="s">
        <v>194</v>
      </c>
      <c r="D33" s="261">
        <v>291209</v>
      </c>
      <c r="E33" s="261">
        <v>607250</v>
      </c>
      <c r="F33" s="261">
        <v>6.4741559999999998</v>
      </c>
      <c r="G33" s="261">
        <v>0</v>
      </c>
      <c r="H33" s="261">
        <v>79.016000000000005</v>
      </c>
      <c r="I33" s="261">
        <v>21.6</v>
      </c>
      <c r="J33" s="261">
        <v>33.5</v>
      </c>
      <c r="K33" s="261">
        <v>114</v>
      </c>
      <c r="L33" s="261">
        <v>1.0121</v>
      </c>
      <c r="M33" s="261">
        <v>75.668999999999997</v>
      </c>
      <c r="N33" s="261">
        <v>82.162000000000006</v>
      </c>
      <c r="O33" s="261">
        <v>78.108000000000004</v>
      </c>
      <c r="P33" s="261">
        <v>14.2</v>
      </c>
      <c r="Q33" s="261">
        <v>35.700000000000003</v>
      </c>
      <c r="R33" s="261">
        <v>16.8</v>
      </c>
      <c r="S33" s="261">
        <v>5.29</v>
      </c>
      <c r="T33" s="16">
        <v>4</v>
      </c>
      <c r="U33" s="23">
        <f t="shared" si="2"/>
        <v>801</v>
      </c>
      <c r="V33" s="5"/>
      <c r="W33" s="250"/>
      <c r="X33" s="253"/>
      <c r="Y33" s="216" t="e">
        <f>((X33*100)/#REF!)-100</f>
        <v>#REF!</v>
      </c>
    </row>
    <row r="34" spans="1:25">
      <c r="A34" s="16">
        <v>4</v>
      </c>
      <c r="B34" s="261" t="s">
        <v>219</v>
      </c>
      <c r="C34" s="261" t="s">
        <v>194</v>
      </c>
      <c r="D34" s="261">
        <v>290408</v>
      </c>
      <c r="E34" s="261">
        <v>607126</v>
      </c>
      <c r="F34" s="261">
        <v>6.5978779999999997</v>
      </c>
      <c r="G34" s="261">
        <v>0</v>
      </c>
      <c r="H34" s="261">
        <v>81.013000000000005</v>
      </c>
      <c r="I34" s="261">
        <v>21.4</v>
      </c>
      <c r="J34" s="261">
        <v>34.1</v>
      </c>
      <c r="K34" s="261">
        <v>96.4</v>
      </c>
      <c r="L34" s="261">
        <v>1.0123</v>
      </c>
      <c r="M34" s="261">
        <v>79.266999999999996</v>
      </c>
      <c r="N34" s="261">
        <v>82.463999999999999</v>
      </c>
      <c r="O34" s="261">
        <v>79.924000000000007</v>
      </c>
      <c r="P34" s="261">
        <v>14.6</v>
      </c>
      <c r="Q34" s="261">
        <v>32.4</v>
      </c>
      <c r="R34" s="261">
        <v>17.100000000000001</v>
      </c>
      <c r="S34" s="261">
        <v>5.29</v>
      </c>
      <c r="T34" s="16">
        <v>3</v>
      </c>
      <c r="U34" s="23">
        <f t="shared" si="2"/>
        <v>816</v>
      </c>
      <c r="V34" s="5"/>
      <c r="W34" s="250"/>
      <c r="X34" s="253"/>
      <c r="Y34" s="216" t="e">
        <f>((X34*100)/#REF!)-100</f>
        <v>#REF!</v>
      </c>
    </row>
    <row r="35" spans="1:25">
      <c r="A35" s="16">
        <v>3</v>
      </c>
      <c r="B35" s="261" t="s">
        <v>220</v>
      </c>
      <c r="C35" s="261" t="s">
        <v>194</v>
      </c>
      <c r="D35" s="261">
        <v>289592</v>
      </c>
      <c r="E35" s="261">
        <v>607004</v>
      </c>
      <c r="F35" s="261">
        <v>6.699522</v>
      </c>
      <c r="G35" s="261">
        <v>0</v>
      </c>
      <c r="H35" s="261">
        <v>82.783000000000001</v>
      </c>
      <c r="I35" s="261">
        <v>23.9</v>
      </c>
      <c r="J35" s="261">
        <v>17.100000000000001</v>
      </c>
      <c r="K35" s="261">
        <v>99.9</v>
      </c>
      <c r="L35" s="261">
        <v>1.0125</v>
      </c>
      <c r="M35" s="261">
        <v>79.531000000000006</v>
      </c>
      <c r="N35" s="261">
        <v>84.852999999999994</v>
      </c>
      <c r="O35" s="261">
        <v>81.230999999999995</v>
      </c>
      <c r="P35" s="261">
        <v>15.2</v>
      </c>
      <c r="Q35" s="261">
        <v>35.700000000000003</v>
      </c>
      <c r="R35" s="261">
        <v>16.899999999999999</v>
      </c>
      <c r="S35" s="261">
        <v>5.28</v>
      </c>
      <c r="T35" s="16">
        <v>2</v>
      </c>
      <c r="U35" s="23">
        <f t="shared" si="2"/>
        <v>412</v>
      </c>
      <c r="V35" s="5"/>
      <c r="W35" s="250"/>
      <c r="X35" s="253"/>
      <c r="Y35" s="216" t="e">
        <f>((X35*100)/#REF!)-100</f>
        <v>#REF!</v>
      </c>
    </row>
    <row r="36" spans="1:25">
      <c r="A36" s="16">
        <v>2</v>
      </c>
      <c r="B36" s="261" t="s">
        <v>221</v>
      </c>
      <c r="C36" s="261" t="s">
        <v>194</v>
      </c>
      <c r="D36" s="261">
        <v>289180</v>
      </c>
      <c r="E36" s="261">
        <v>606944</v>
      </c>
      <c r="F36" s="261">
        <v>6.8316980000000003</v>
      </c>
      <c r="G36" s="261">
        <v>0</v>
      </c>
      <c r="H36" s="261">
        <v>82.41</v>
      </c>
      <c r="I36" s="261">
        <v>22.1</v>
      </c>
      <c r="J36" s="261">
        <v>8.1999999999999993</v>
      </c>
      <c r="K36" s="261">
        <v>57.8</v>
      </c>
      <c r="L36" s="261">
        <v>1.0128999999999999</v>
      </c>
      <c r="M36" s="261">
        <v>80.67</v>
      </c>
      <c r="N36" s="261">
        <v>84.128</v>
      </c>
      <c r="O36" s="261">
        <v>82.76</v>
      </c>
      <c r="P36" s="261">
        <v>12.5</v>
      </c>
      <c r="Q36" s="261">
        <v>34.4</v>
      </c>
      <c r="R36" s="261">
        <v>16</v>
      </c>
      <c r="S36" s="261">
        <v>5.29</v>
      </c>
      <c r="T36" s="16">
        <v>1</v>
      </c>
      <c r="U36" s="23">
        <f t="shared" si="2"/>
        <v>194</v>
      </c>
      <c r="V36" s="5"/>
      <c r="W36" s="250"/>
      <c r="X36" s="253"/>
      <c r="Y36" s="216" t="e">
        <f>((X36*100)/#REF!)-100</f>
        <v>#REF!</v>
      </c>
    </row>
    <row r="37" spans="1:25">
      <c r="A37" s="16">
        <v>1</v>
      </c>
      <c r="B37" s="261" t="s">
        <v>222</v>
      </c>
      <c r="C37" s="261" t="s">
        <v>194</v>
      </c>
      <c r="D37" s="261">
        <v>288986</v>
      </c>
      <c r="E37" s="261">
        <v>606914</v>
      </c>
      <c r="F37" s="261">
        <v>6.7225960000000002</v>
      </c>
      <c r="G37" s="261">
        <v>0</v>
      </c>
      <c r="H37" s="261">
        <v>81.488</v>
      </c>
      <c r="I37" s="261">
        <v>20.399999999999999</v>
      </c>
      <c r="J37" s="261">
        <v>30.9</v>
      </c>
      <c r="K37" s="261">
        <v>109</v>
      </c>
      <c r="L37" s="261">
        <v>1.0125999999999999</v>
      </c>
      <c r="M37" s="261">
        <v>79.013999999999996</v>
      </c>
      <c r="N37" s="261">
        <v>84.13</v>
      </c>
      <c r="O37" s="261">
        <v>81.539000000000001</v>
      </c>
      <c r="P37" s="261">
        <v>13.6</v>
      </c>
      <c r="Q37" s="261">
        <v>33.4</v>
      </c>
      <c r="R37" s="261">
        <v>16.8</v>
      </c>
      <c r="S37" s="261">
        <v>5.3</v>
      </c>
      <c r="T37" s="1"/>
      <c r="U37" s="26"/>
      <c r="V37" s="5"/>
      <c r="W37" s="250"/>
      <c r="X37" s="253"/>
      <c r="Y37" s="216" t="e">
        <f>((X37*100)/#REF!)-100</f>
        <v>#REF!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38:Y41"/>
    <mergeCell ref="W1:W5"/>
    <mergeCell ref="X1:X5"/>
    <mergeCell ref="Y1:Y5"/>
  </mergeCells>
  <pageMargins left="0.7" right="0.7" top="0.75" bottom="0.75" header="0.3" footer="0.3"/>
  <pageSetup scale="37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7" sqref="D7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>
      <c r="A6" s="21">
        <v>32</v>
      </c>
      <c r="D6">
        <v>743247</v>
      </c>
      <c r="T6" s="22">
        <v>31</v>
      </c>
      <c r="U6" s="23">
        <f t="shared" ref="U6:U26" si="0">D6-D7</f>
        <v>2527</v>
      </c>
      <c r="V6" s="4"/>
      <c r="W6" s="251"/>
      <c r="X6" s="251"/>
      <c r="Y6" s="216">
        <f>((X6*100)/Valeo!D6)-100</f>
        <v>-100</v>
      </c>
    </row>
    <row r="7" spans="1:25">
      <c r="A7" s="21">
        <v>31</v>
      </c>
      <c r="B7" s="228"/>
      <c r="C7" s="228"/>
      <c r="D7">
        <v>740720</v>
      </c>
      <c r="T7" s="22">
        <v>30</v>
      </c>
      <c r="U7" s="23">
        <f t="shared" si="0"/>
        <v>807</v>
      </c>
      <c r="V7" s="24">
        <v>1</v>
      </c>
      <c r="W7" s="250"/>
      <c r="X7" s="253"/>
      <c r="Y7" s="216">
        <f>((X7*100)/Valeo!D7)-100</f>
        <v>-100</v>
      </c>
    </row>
    <row r="8" spans="1:25">
      <c r="A8" s="16">
        <v>30</v>
      </c>
      <c r="B8" s="228"/>
      <c r="C8" s="228"/>
      <c r="D8">
        <v>739913</v>
      </c>
      <c r="T8" s="16">
        <v>29</v>
      </c>
      <c r="U8" s="23">
        <f t="shared" si="0"/>
        <v>2358</v>
      </c>
      <c r="V8" s="4"/>
      <c r="W8" s="250"/>
      <c r="X8" s="253"/>
      <c r="Y8" s="216">
        <f>((X8*100)/Valeo!D8)-100</f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737555</v>
      </c>
      <c r="E9" s="270">
        <v>153772</v>
      </c>
      <c r="F9" s="270">
        <v>6.5292339999999998</v>
      </c>
      <c r="G9" s="270">
        <v>0</v>
      </c>
      <c r="H9" s="270">
        <v>80.058000000000007</v>
      </c>
      <c r="I9" s="270">
        <v>22.4</v>
      </c>
      <c r="J9" s="270">
        <v>100.8</v>
      </c>
      <c r="K9" s="270">
        <v>161.30000000000001</v>
      </c>
      <c r="L9"/>
      <c r="M9"/>
      <c r="N9"/>
      <c r="O9"/>
      <c r="P9"/>
      <c r="Q9"/>
      <c r="R9"/>
      <c r="S9"/>
      <c r="T9" s="22">
        <v>28</v>
      </c>
      <c r="U9" s="23">
        <f t="shared" si="0"/>
        <v>2415</v>
      </c>
      <c r="V9" s="24">
        <v>29</v>
      </c>
      <c r="W9" s="250"/>
      <c r="X9" s="253"/>
      <c r="Y9" s="216">
        <f>((X9*100)/Valeo!D9)-100</f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735140</v>
      </c>
      <c r="E10" s="270">
        <v>153400</v>
      </c>
      <c r="F10" s="270">
        <v>6.3615649999999997</v>
      </c>
      <c r="G10" s="270">
        <v>0</v>
      </c>
      <c r="H10" s="270">
        <v>79.126999999999995</v>
      </c>
      <c r="I10" s="270">
        <v>22.6</v>
      </c>
      <c r="J10" s="270">
        <v>102.4</v>
      </c>
      <c r="K10" s="270">
        <v>156.80000000000001</v>
      </c>
      <c r="T10" s="16">
        <v>27</v>
      </c>
      <c r="U10" s="23">
        <f t="shared" si="0"/>
        <v>2453</v>
      </c>
      <c r="V10" s="16"/>
      <c r="W10" s="250"/>
      <c r="X10" s="253"/>
      <c r="Y10" s="216">
        <f>((X10*100)/Valeo!D10)-100</f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732687</v>
      </c>
      <c r="E11" s="270">
        <v>153017</v>
      </c>
      <c r="F11" s="270">
        <v>6.2331880000000002</v>
      </c>
      <c r="G11" s="270">
        <v>0</v>
      </c>
      <c r="H11" s="270">
        <v>79.048000000000002</v>
      </c>
      <c r="I11" s="270">
        <v>23</v>
      </c>
      <c r="J11" s="270">
        <v>100.9</v>
      </c>
      <c r="K11" s="270">
        <v>162.5</v>
      </c>
      <c r="T11" s="16">
        <v>26</v>
      </c>
      <c r="U11" s="23">
        <f t="shared" si="0"/>
        <v>2419</v>
      </c>
      <c r="V11" s="16"/>
      <c r="W11" s="250"/>
      <c r="X11" s="253"/>
      <c r="Y11" s="216">
        <f>((X11*100)/Valeo!D11)-100</f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730268</v>
      </c>
      <c r="E12" s="270">
        <v>152639</v>
      </c>
      <c r="F12" s="270">
        <v>6.2701560000000001</v>
      </c>
      <c r="G12" s="270">
        <v>0</v>
      </c>
      <c r="H12" s="270">
        <v>79.108000000000004</v>
      </c>
      <c r="I12" s="270">
        <v>22.9</v>
      </c>
      <c r="J12" s="270">
        <v>100.1</v>
      </c>
      <c r="K12" s="270">
        <v>152.6</v>
      </c>
      <c r="T12" s="16">
        <v>25</v>
      </c>
      <c r="U12" s="23">
        <f t="shared" si="0"/>
        <v>2400</v>
      </c>
      <c r="V12" s="16"/>
      <c r="W12" s="250"/>
      <c r="X12" s="253"/>
      <c r="Y12" s="216">
        <f>((X12*100)/Valeo!D12)-100</f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727868</v>
      </c>
      <c r="E13" s="270">
        <v>152264</v>
      </c>
      <c r="F13" s="270">
        <v>6.3616429999999999</v>
      </c>
      <c r="G13" s="270">
        <v>0</v>
      </c>
      <c r="H13" s="270">
        <v>79.272000000000006</v>
      </c>
      <c r="I13" s="270">
        <v>23.1</v>
      </c>
      <c r="J13" s="270">
        <v>100.1</v>
      </c>
      <c r="K13" s="270">
        <v>170.5</v>
      </c>
      <c r="T13" s="16">
        <v>24</v>
      </c>
      <c r="U13" s="23">
        <f t="shared" si="0"/>
        <v>2398</v>
      </c>
      <c r="V13" s="16"/>
      <c r="W13" s="250"/>
      <c r="X13" s="253"/>
      <c r="Y13" s="216">
        <f>((X13*100)/Valeo!D13)-100</f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725470</v>
      </c>
      <c r="E14" s="270">
        <v>151890</v>
      </c>
      <c r="F14" s="270">
        <v>6.4792040000000002</v>
      </c>
      <c r="G14" s="270">
        <v>0</v>
      </c>
      <c r="H14" s="270">
        <v>83.492999999999995</v>
      </c>
      <c r="I14" s="270">
        <v>19.600000000000001</v>
      </c>
      <c r="J14" s="270">
        <v>12.3</v>
      </c>
      <c r="K14" s="270">
        <v>159.5</v>
      </c>
      <c r="T14" s="16">
        <v>23</v>
      </c>
      <c r="U14" s="23">
        <f t="shared" si="0"/>
        <v>294</v>
      </c>
      <c r="V14" s="16"/>
      <c r="W14" s="250"/>
      <c r="X14" s="253"/>
      <c r="Y14" s="216">
        <f>((X14*100)/Valeo!D14)-100</f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725176</v>
      </c>
      <c r="E15" s="270">
        <v>151846</v>
      </c>
      <c r="F15" s="270">
        <v>6.874574</v>
      </c>
      <c r="G15" s="270">
        <v>0</v>
      </c>
      <c r="H15" s="270">
        <v>82.046000000000006</v>
      </c>
      <c r="I15" s="270">
        <v>22.9</v>
      </c>
      <c r="J15" s="270">
        <v>92.2</v>
      </c>
      <c r="K15" s="270">
        <v>179.8</v>
      </c>
      <c r="O15" s="112"/>
      <c r="T15" s="16">
        <v>22</v>
      </c>
      <c r="U15" s="23">
        <f t="shared" si="0"/>
        <v>2206</v>
      </c>
      <c r="V15" s="16"/>
      <c r="W15" s="250"/>
      <c r="X15" s="253"/>
      <c r="Y15" s="216">
        <f>((X15*100)/Valeo!D15)-100</f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722970</v>
      </c>
      <c r="E16" s="270">
        <v>151512</v>
      </c>
      <c r="F16" s="270">
        <v>6.3924539999999999</v>
      </c>
      <c r="G16" s="270">
        <v>0</v>
      </c>
      <c r="H16" s="270">
        <v>79.319999999999993</v>
      </c>
      <c r="I16" s="270">
        <v>22.8</v>
      </c>
      <c r="J16" s="270">
        <v>103.7</v>
      </c>
      <c r="K16" s="270">
        <v>154</v>
      </c>
      <c r="L16"/>
      <c r="M16"/>
      <c r="N16"/>
      <c r="O16" s="112"/>
      <c r="P16"/>
      <c r="Q16"/>
      <c r="R16"/>
      <c r="S16"/>
      <c r="T16" s="22">
        <v>21</v>
      </c>
      <c r="U16" s="23">
        <f t="shared" si="0"/>
        <v>2485</v>
      </c>
      <c r="V16" s="24">
        <v>22</v>
      </c>
      <c r="W16" s="250"/>
      <c r="X16" s="253"/>
      <c r="Y16" s="216">
        <f>((X16*100)/Valeo!D16)-100</f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720485</v>
      </c>
      <c r="E17" s="270">
        <v>151125</v>
      </c>
      <c r="F17" s="270">
        <v>6.4795069999999999</v>
      </c>
      <c r="G17" s="270">
        <v>0</v>
      </c>
      <c r="H17" s="270">
        <v>79.716999999999999</v>
      </c>
      <c r="I17" s="270">
        <v>23</v>
      </c>
      <c r="J17" s="270">
        <v>101.4</v>
      </c>
      <c r="K17" s="270">
        <v>156.5</v>
      </c>
      <c r="O17" s="112"/>
      <c r="T17" s="16">
        <v>20</v>
      </c>
      <c r="U17" s="23">
        <f t="shared" si="0"/>
        <v>2431</v>
      </c>
      <c r="V17" s="16"/>
      <c r="W17" s="250"/>
      <c r="X17" s="253"/>
      <c r="Y17" s="216">
        <f>((X17*100)/Valeo!D17)-100</f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718054</v>
      </c>
      <c r="E18" s="270">
        <v>150748</v>
      </c>
      <c r="F18" s="270">
        <v>6.5590409999999997</v>
      </c>
      <c r="G18" s="270">
        <v>0</v>
      </c>
      <c r="H18" s="270">
        <v>80.81</v>
      </c>
      <c r="I18" s="270">
        <v>23.6</v>
      </c>
      <c r="J18" s="270">
        <v>101.6</v>
      </c>
      <c r="K18" s="270">
        <v>153.1</v>
      </c>
      <c r="O18" s="112"/>
      <c r="T18" s="16">
        <v>19</v>
      </c>
      <c r="U18" s="23">
        <f t="shared" si="0"/>
        <v>2436</v>
      </c>
      <c r="V18" s="16"/>
      <c r="W18" s="250"/>
      <c r="X18" s="253"/>
      <c r="Y18" s="216">
        <f>((X18*100)/Valeo!D18)-100</f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715618</v>
      </c>
      <c r="E19" s="270">
        <v>150373</v>
      </c>
      <c r="F19" s="270">
        <v>6.4619090000000003</v>
      </c>
      <c r="G19" s="270">
        <v>0</v>
      </c>
      <c r="H19" s="270">
        <v>80.495999999999995</v>
      </c>
      <c r="I19" s="270">
        <v>23.4</v>
      </c>
      <c r="J19" s="270">
        <v>102.1</v>
      </c>
      <c r="K19" s="270">
        <v>149.19999999999999</v>
      </c>
      <c r="O19" s="112"/>
      <c r="T19" s="16">
        <v>18</v>
      </c>
      <c r="U19" s="23">
        <f t="shared" si="0"/>
        <v>2447</v>
      </c>
      <c r="V19" s="16"/>
      <c r="W19" s="250"/>
      <c r="X19" s="253"/>
      <c r="Y19" s="216">
        <f>((X19*100)/Valeo!D19)-100</f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713171</v>
      </c>
      <c r="E20" s="270">
        <v>149997</v>
      </c>
      <c r="F20" s="270">
        <v>6.3702360000000002</v>
      </c>
      <c r="G20" s="270">
        <v>0</v>
      </c>
      <c r="H20" s="270">
        <v>79.921999999999997</v>
      </c>
      <c r="I20" s="270">
        <v>22.8</v>
      </c>
      <c r="J20" s="270">
        <v>103.5</v>
      </c>
      <c r="K20" s="270">
        <v>155.30000000000001</v>
      </c>
      <c r="O20" s="112"/>
      <c r="T20" s="16">
        <v>17</v>
      </c>
      <c r="U20" s="23">
        <f t="shared" si="0"/>
        <v>2481</v>
      </c>
      <c r="V20" s="16"/>
      <c r="W20" s="250"/>
      <c r="X20" s="253"/>
      <c r="Y20" s="216">
        <f>((X20*100)/Valeo!D20)-100</f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710690</v>
      </c>
      <c r="E21" s="270">
        <v>149613</v>
      </c>
      <c r="F21" s="270">
        <v>6.499695</v>
      </c>
      <c r="G21" s="270">
        <v>0</v>
      </c>
      <c r="H21" s="270">
        <v>82.665000000000006</v>
      </c>
      <c r="I21" s="270">
        <v>21.7</v>
      </c>
      <c r="J21" s="270">
        <v>14.2</v>
      </c>
      <c r="K21" s="270">
        <v>202</v>
      </c>
      <c r="O21" s="112"/>
      <c r="T21" s="16">
        <v>16</v>
      </c>
      <c r="U21" s="23">
        <f t="shared" si="0"/>
        <v>338</v>
      </c>
      <c r="V21" s="16"/>
      <c r="W21" s="250"/>
      <c r="X21" s="253"/>
      <c r="Y21" s="216">
        <f>((X21*100)/Valeo!D21)-100</f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710352</v>
      </c>
      <c r="E22" s="270">
        <v>149562</v>
      </c>
      <c r="F22" s="270">
        <v>6.7726850000000001</v>
      </c>
      <c r="G22" s="270">
        <v>0</v>
      </c>
      <c r="H22" s="270">
        <v>82.293000000000006</v>
      </c>
      <c r="I22" s="270">
        <v>23.2</v>
      </c>
      <c r="J22" s="270">
        <v>92.7</v>
      </c>
      <c r="K22" s="270">
        <v>147.30000000000001</v>
      </c>
      <c r="O22" s="112"/>
      <c r="T22" s="16">
        <v>15</v>
      </c>
      <c r="U22" s="23">
        <f t="shared" si="0"/>
        <v>2219</v>
      </c>
      <c r="V22" s="16"/>
      <c r="W22" s="250"/>
      <c r="X22" s="253"/>
      <c r="Y22" s="216">
        <f>((X22*100)/Valeo!D22)-100</f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708133</v>
      </c>
      <c r="E23" s="270">
        <v>149227</v>
      </c>
      <c r="F23" s="270">
        <v>6.6120330000000003</v>
      </c>
      <c r="G23" s="270">
        <v>0</v>
      </c>
      <c r="H23" s="270">
        <v>81.070999999999998</v>
      </c>
      <c r="I23" s="270">
        <v>23</v>
      </c>
      <c r="J23" s="270">
        <v>94.4</v>
      </c>
      <c r="K23" s="270">
        <v>153.80000000000001</v>
      </c>
      <c r="L23"/>
      <c r="M23"/>
      <c r="N23"/>
      <c r="O23" s="112"/>
      <c r="P23"/>
      <c r="Q23"/>
      <c r="R23"/>
      <c r="S23"/>
      <c r="T23" s="22">
        <v>14</v>
      </c>
      <c r="U23" s="23">
        <f t="shared" si="0"/>
        <v>2259</v>
      </c>
      <c r="V23" s="24">
        <v>15</v>
      </c>
      <c r="W23" s="250"/>
      <c r="X23" s="253"/>
      <c r="Y23" s="216">
        <f>((X23*100)/Valeo!D23)-100</f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705874</v>
      </c>
      <c r="E24" s="270">
        <v>148881</v>
      </c>
      <c r="F24" s="270">
        <v>6.4978829999999999</v>
      </c>
      <c r="G24" s="270">
        <v>0</v>
      </c>
      <c r="H24" s="270">
        <v>79.933999999999997</v>
      </c>
      <c r="I24" s="270">
        <v>22.9</v>
      </c>
      <c r="J24" s="270">
        <v>98.5</v>
      </c>
      <c r="K24" s="270">
        <v>148.80000000000001</v>
      </c>
      <c r="O24" s="112"/>
      <c r="T24" s="16">
        <v>13</v>
      </c>
      <c r="U24" s="23">
        <f t="shared" si="0"/>
        <v>2359</v>
      </c>
      <c r="V24" s="16"/>
      <c r="W24" s="250"/>
      <c r="X24" s="253"/>
      <c r="Y24" s="216">
        <f>((X24*100)/Valeo!D24)-100</f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703515</v>
      </c>
      <c r="E25" s="270">
        <v>148516</v>
      </c>
      <c r="F25" s="270">
        <v>6.4038510000000004</v>
      </c>
      <c r="G25" s="270">
        <v>0</v>
      </c>
      <c r="H25" s="270">
        <v>79.694999999999993</v>
      </c>
      <c r="I25" s="270">
        <v>22.8</v>
      </c>
      <c r="J25" s="270">
        <v>98.6</v>
      </c>
      <c r="K25" s="270">
        <v>149.69999999999999</v>
      </c>
      <c r="O25" s="112"/>
      <c r="T25" s="16">
        <v>12</v>
      </c>
      <c r="U25" s="23">
        <f t="shared" si="0"/>
        <v>2364</v>
      </c>
      <c r="V25" s="16"/>
      <c r="W25" s="250"/>
      <c r="X25" s="253"/>
      <c r="Y25" s="216">
        <f>((X25*100)/Valeo!D25)-100</f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701151</v>
      </c>
      <c r="E26" s="270">
        <v>148149</v>
      </c>
      <c r="F26" s="270">
        <v>6.4219270000000002</v>
      </c>
      <c r="G26" s="270">
        <v>0</v>
      </c>
      <c r="H26" s="270">
        <v>79.966999999999999</v>
      </c>
      <c r="I26" s="270">
        <v>23</v>
      </c>
      <c r="J26" s="270">
        <v>97.9</v>
      </c>
      <c r="K26" s="270">
        <v>154.6</v>
      </c>
      <c r="O26" s="112"/>
      <c r="T26" s="16">
        <v>11</v>
      </c>
      <c r="U26" s="23">
        <f t="shared" si="0"/>
        <v>2350</v>
      </c>
      <c r="V26" s="16"/>
      <c r="W26" s="250"/>
      <c r="X26" s="253"/>
      <c r="Y26" s="216">
        <f>((X26*100)/Valeo!D26)-100</f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698801</v>
      </c>
      <c r="E27" s="270">
        <v>147786</v>
      </c>
      <c r="F27" s="270">
        <v>6.4368829999999999</v>
      </c>
      <c r="G27" s="270">
        <v>0</v>
      </c>
      <c r="H27" s="270">
        <v>79.825000000000003</v>
      </c>
      <c r="I27" s="270">
        <v>23</v>
      </c>
      <c r="J27" s="270">
        <v>94.2</v>
      </c>
      <c r="K27" s="270">
        <v>143.5</v>
      </c>
      <c r="O27" s="112"/>
      <c r="T27" s="16">
        <v>10</v>
      </c>
      <c r="U27" s="23">
        <f t="shared" ref="U27:U36" si="1">D27-D28</f>
        <v>2263</v>
      </c>
      <c r="V27" s="16"/>
      <c r="W27" s="250"/>
      <c r="X27" s="253"/>
      <c r="Y27" s="216">
        <f>((X27*100)/Valeo!D27)-100</f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696538</v>
      </c>
      <c r="E28" s="270">
        <v>147435</v>
      </c>
      <c r="F28" s="270">
        <v>6.4098569999999997</v>
      </c>
      <c r="G28" s="270">
        <v>0</v>
      </c>
      <c r="H28" s="270">
        <v>82.42</v>
      </c>
      <c r="I28" s="270">
        <v>21.5</v>
      </c>
      <c r="J28" s="270">
        <v>9.9</v>
      </c>
      <c r="K28" s="270">
        <v>155.80000000000001</v>
      </c>
      <c r="L28" s="226"/>
      <c r="M28" s="226"/>
      <c r="N28" s="226"/>
      <c r="O28" s="226"/>
      <c r="P28" s="226"/>
      <c r="Q28" s="226"/>
      <c r="R28" s="226"/>
      <c r="S28" s="226"/>
      <c r="T28" s="16">
        <v>9</v>
      </c>
      <c r="U28" s="23">
        <f t="shared" si="1"/>
        <v>235</v>
      </c>
      <c r="V28" s="16"/>
      <c r="W28" s="250"/>
      <c r="X28" s="253"/>
      <c r="Y28" s="216">
        <f>((X28*100)/Valeo!D28)-100</f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696303</v>
      </c>
      <c r="E29" s="270">
        <v>147399</v>
      </c>
      <c r="F29" s="270">
        <v>6.8597910000000004</v>
      </c>
      <c r="G29" s="270">
        <v>0</v>
      </c>
      <c r="H29" s="270">
        <v>81.209000000000003</v>
      </c>
      <c r="I29" s="270">
        <v>22.9</v>
      </c>
      <c r="J29" s="270">
        <v>93.4</v>
      </c>
      <c r="K29" s="270">
        <v>151.69999999999999</v>
      </c>
      <c r="L29" s="226"/>
      <c r="M29" s="226"/>
      <c r="N29" s="226"/>
      <c r="O29" s="226"/>
      <c r="P29" s="226"/>
      <c r="Q29" s="226"/>
      <c r="R29" s="226"/>
      <c r="S29" s="226"/>
      <c r="T29" s="16">
        <v>8</v>
      </c>
      <c r="U29" s="23">
        <f t="shared" si="1"/>
        <v>2236</v>
      </c>
      <c r="V29" s="16"/>
      <c r="W29" s="250"/>
      <c r="X29" s="253"/>
      <c r="Y29" s="216">
        <f>((X29*100)/Valeo!D29)-100</f>
        <v>-100</v>
      </c>
    </row>
    <row r="30" spans="1:25" s="25" customFormat="1">
      <c r="A30" s="21">
        <v>8</v>
      </c>
      <c r="B30" s="262" t="s">
        <v>215</v>
      </c>
      <c r="C30" s="262" t="s">
        <v>194</v>
      </c>
      <c r="D30" s="262">
        <v>694067</v>
      </c>
      <c r="E30" s="262">
        <v>147058</v>
      </c>
      <c r="F30" s="262">
        <v>6.4473060000000002</v>
      </c>
      <c r="G30" s="262">
        <v>0</v>
      </c>
      <c r="H30" s="262">
        <v>80.491</v>
      </c>
      <c r="I30" s="262">
        <v>22.9</v>
      </c>
      <c r="J30" s="262">
        <v>102.3</v>
      </c>
      <c r="K30" s="262">
        <v>158.9</v>
      </c>
      <c r="L30" s="226"/>
      <c r="M30" s="226"/>
      <c r="N30" s="226"/>
      <c r="O30" s="226"/>
      <c r="P30" s="226"/>
      <c r="Q30" s="226"/>
      <c r="R30" s="226"/>
      <c r="S30" s="226"/>
      <c r="T30" s="22">
        <v>7</v>
      </c>
      <c r="U30" s="23">
        <f t="shared" si="1"/>
        <v>2449</v>
      </c>
      <c r="V30" s="24">
        <v>8</v>
      </c>
      <c r="W30" s="250"/>
      <c r="X30" s="253"/>
      <c r="Y30" s="216">
        <f>((X30*100)/Valeo!D30)-100</f>
        <v>-100</v>
      </c>
    </row>
    <row r="31" spans="1:25">
      <c r="A31" s="16">
        <v>7</v>
      </c>
      <c r="B31" s="262" t="s">
        <v>216</v>
      </c>
      <c r="C31" s="262" t="s">
        <v>194</v>
      </c>
      <c r="D31" s="262">
        <v>691618</v>
      </c>
      <c r="E31" s="262">
        <v>146681</v>
      </c>
      <c r="F31" s="262">
        <v>6.4769079999999999</v>
      </c>
      <c r="G31" s="262">
        <v>0</v>
      </c>
      <c r="H31" s="262">
        <v>79.876000000000005</v>
      </c>
      <c r="I31" s="262">
        <v>22.6</v>
      </c>
      <c r="J31" s="262">
        <v>103.3</v>
      </c>
      <c r="K31" s="262">
        <v>168.6</v>
      </c>
      <c r="L31" s="226"/>
      <c r="M31" s="226"/>
      <c r="N31" s="226"/>
      <c r="O31" s="226"/>
      <c r="P31" s="226"/>
      <c r="Q31" s="226"/>
      <c r="R31" s="226"/>
      <c r="S31" s="226"/>
      <c r="T31" s="16">
        <v>6</v>
      </c>
      <c r="U31" s="23">
        <f t="shared" si="1"/>
        <v>2477</v>
      </c>
      <c r="V31" s="5"/>
      <c r="W31" s="250"/>
      <c r="X31" s="253"/>
      <c r="Y31" s="216">
        <f>((X31*100)/Valeo!D31)-100</f>
        <v>-100</v>
      </c>
    </row>
    <row r="32" spans="1:25">
      <c r="A32" s="16">
        <v>6</v>
      </c>
      <c r="B32" s="262" t="s">
        <v>217</v>
      </c>
      <c r="C32" s="262" t="s">
        <v>194</v>
      </c>
      <c r="D32" s="262">
        <v>689141</v>
      </c>
      <c r="E32" s="262">
        <v>146298</v>
      </c>
      <c r="F32" s="262">
        <v>6.5135370000000004</v>
      </c>
      <c r="G32" s="262">
        <v>0</v>
      </c>
      <c r="H32" s="262">
        <v>79.662999999999997</v>
      </c>
      <c r="I32" s="262">
        <v>22.8</v>
      </c>
      <c r="J32" s="262">
        <v>103.2</v>
      </c>
      <c r="K32" s="262">
        <v>151.1</v>
      </c>
      <c r="L32" s="226"/>
      <c r="M32" s="226"/>
      <c r="N32" s="226"/>
      <c r="O32" s="226"/>
      <c r="P32" s="226"/>
      <c r="Q32" s="226"/>
      <c r="R32" s="226"/>
      <c r="S32" s="226"/>
      <c r="T32" s="16">
        <v>5</v>
      </c>
      <c r="U32" s="23">
        <f t="shared" si="1"/>
        <v>2474</v>
      </c>
      <c r="V32" s="5"/>
      <c r="W32" s="250"/>
      <c r="X32" s="253"/>
      <c r="Y32" s="216">
        <f>((X32*100)/Valeo!D32)-100</f>
        <v>-100</v>
      </c>
    </row>
    <row r="33" spans="1:25">
      <c r="A33" s="16">
        <v>5</v>
      </c>
      <c r="B33" s="262" t="s">
        <v>218</v>
      </c>
      <c r="C33" s="262" t="s">
        <v>194</v>
      </c>
      <c r="D33" s="262">
        <v>686667</v>
      </c>
      <c r="E33" s="262">
        <v>145914</v>
      </c>
      <c r="F33" s="262">
        <v>6.3982549999999998</v>
      </c>
      <c r="G33" s="262">
        <v>0</v>
      </c>
      <c r="H33" s="262">
        <v>79.491</v>
      </c>
      <c r="I33" s="262">
        <v>23.6</v>
      </c>
      <c r="J33" s="262">
        <v>102.6</v>
      </c>
      <c r="K33" s="262">
        <v>151.19999999999999</v>
      </c>
      <c r="L33" s="226"/>
      <c r="M33" s="226"/>
      <c r="N33" s="226"/>
      <c r="O33" s="226"/>
      <c r="P33" s="226"/>
      <c r="Q33" s="226"/>
      <c r="R33" s="226"/>
      <c r="S33" s="226"/>
      <c r="T33" s="16">
        <v>4</v>
      </c>
      <c r="U33" s="23">
        <f t="shared" si="1"/>
        <v>2460</v>
      </c>
      <c r="V33" s="5"/>
      <c r="W33" s="250"/>
      <c r="X33" s="253"/>
      <c r="Y33" s="216">
        <f>((X33*100)/Valeo!D33)-100</f>
        <v>-100</v>
      </c>
    </row>
    <row r="34" spans="1:25">
      <c r="A34" s="16">
        <v>4</v>
      </c>
      <c r="B34" s="262" t="s">
        <v>219</v>
      </c>
      <c r="C34" s="262" t="s">
        <v>194</v>
      </c>
      <c r="D34" s="262">
        <v>684207</v>
      </c>
      <c r="E34" s="262">
        <v>145531</v>
      </c>
      <c r="F34" s="262">
        <v>6.5515549999999996</v>
      </c>
      <c r="G34" s="262">
        <v>0</v>
      </c>
      <c r="H34" s="262">
        <v>81.584000000000003</v>
      </c>
      <c r="I34" s="262">
        <v>23.1</v>
      </c>
      <c r="J34" s="262">
        <v>104</v>
      </c>
      <c r="K34" s="262">
        <v>158</v>
      </c>
      <c r="L34" s="226"/>
      <c r="M34" s="226"/>
      <c r="N34" s="226"/>
      <c r="O34" s="226"/>
      <c r="P34" s="226"/>
      <c r="Q34" s="226"/>
      <c r="R34" s="226"/>
      <c r="S34" s="226"/>
      <c r="T34" s="16">
        <v>3</v>
      </c>
      <c r="U34" s="23">
        <f t="shared" si="1"/>
        <v>2492</v>
      </c>
      <c r="V34" s="5"/>
      <c r="W34" s="250"/>
      <c r="X34" s="253"/>
      <c r="Y34" s="216">
        <f>((X34*100)/Valeo!D34)-100</f>
        <v>-100</v>
      </c>
    </row>
    <row r="35" spans="1:25">
      <c r="A35" s="16">
        <v>3</v>
      </c>
      <c r="B35" s="262" t="s">
        <v>220</v>
      </c>
      <c r="C35" s="262" t="s">
        <v>194</v>
      </c>
      <c r="D35" s="262">
        <v>681715</v>
      </c>
      <c r="E35" s="262">
        <v>145152</v>
      </c>
      <c r="F35" s="262">
        <v>6.6068280000000001</v>
      </c>
      <c r="G35" s="262">
        <v>0</v>
      </c>
      <c r="H35" s="262">
        <v>83.457999999999998</v>
      </c>
      <c r="I35" s="262">
        <v>23.1</v>
      </c>
      <c r="J35" s="262">
        <v>10.9</v>
      </c>
      <c r="K35" s="262">
        <v>216.9</v>
      </c>
      <c r="L35" s="226"/>
      <c r="M35" s="226"/>
      <c r="N35" s="226"/>
      <c r="O35" s="226"/>
      <c r="P35" s="226"/>
      <c r="Q35" s="226"/>
      <c r="R35" s="226"/>
      <c r="S35" s="226"/>
      <c r="T35" s="16">
        <v>2</v>
      </c>
      <c r="U35" s="23">
        <f t="shared" si="1"/>
        <v>260</v>
      </c>
      <c r="V35" s="5"/>
      <c r="W35" s="250"/>
      <c r="X35" s="253"/>
      <c r="Y35" s="216">
        <f>((X35*100)/Valeo!D35)-100</f>
        <v>-100</v>
      </c>
    </row>
    <row r="36" spans="1:25">
      <c r="A36" s="16">
        <v>2</v>
      </c>
      <c r="B36" s="262" t="s">
        <v>221</v>
      </c>
      <c r="C36" s="262" t="s">
        <v>194</v>
      </c>
      <c r="D36" s="262">
        <v>681455</v>
      </c>
      <c r="E36" s="262">
        <v>145113</v>
      </c>
      <c r="F36" s="262">
        <v>6.974666</v>
      </c>
      <c r="G36" s="262">
        <v>0</v>
      </c>
      <c r="H36" s="262">
        <v>83.007000000000005</v>
      </c>
      <c r="I36" s="262">
        <v>20</v>
      </c>
      <c r="J36" s="262">
        <v>60.4</v>
      </c>
      <c r="K36" s="262">
        <v>142.69999999999999</v>
      </c>
      <c r="L36" s="226"/>
      <c r="M36" s="226"/>
      <c r="N36" s="226"/>
      <c r="O36" s="226"/>
      <c r="P36" s="226"/>
      <c r="Q36" s="226"/>
      <c r="R36" s="226"/>
      <c r="S36" s="226"/>
      <c r="T36" s="16">
        <v>1</v>
      </c>
      <c r="U36" s="23">
        <f t="shared" si="1"/>
        <v>1443</v>
      </c>
      <c r="V36" s="5"/>
      <c r="W36" s="250"/>
      <c r="X36" s="253"/>
      <c r="Y36" s="216">
        <f>((X36*100)/Valeo!D36)-100</f>
        <v>-100</v>
      </c>
    </row>
    <row r="37" spans="1:25">
      <c r="A37" s="16">
        <v>1</v>
      </c>
      <c r="B37" s="262" t="s">
        <v>222</v>
      </c>
      <c r="C37" s="262" t="s">
        <v>194</v>
      </c>
      <c r="D37" s="262">
        <v>680012</v>
      </c>
      <c r="E37" s="262">
        <v>144896</v>
      </c>
      <c r="F37" s="262">
        <v>6.6707210000000003</v>
      </c>
      <c r="G37" s="262">
        <v>0</v>
      </c>
      <c r="H37" s="262">
        <v>82.007999999999996</v>
      </c>
      <c r="I37" s="262">
        <v>22.6</v>
      </c>
      <c r="J37" s="262">
        <v>99.9</v>
      </c>
      <c r="K37" s="262">
        <v>152.4</v>
      </c>
      <c r="L37" s="226"/>
      <c r="M37" s="226"/>
      <c r="N37" s="226"/>
      <c r="O37" s="226"/>
      <c r="P37" s="226"/>
      <c r="Q37" s="226"/>
      <c r="R37" s="226"/>
      <c r="S37" s="226"/>
      <c r="T37" s="1"/>
      <c r="U37" s="26"/>
      <c r="V37" s="5"/>
      <c r="W37" s="250"/>
      <c r="X37" s="253"/>
      <c r="Y37" s="216">
        <f>((X37*100)/Valeo!D37)-100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2"/>
  <sheetViews>
    <sheetView view="pageBreakPreview" zoomScale="80" zoomScaleNormal="9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1" sqref="F11"/>
    </sheetView>
  </sheetViews>
  <sheetFormatPr defaultColWidth="11.42578125" defaultRowHeight="15"/>
  <cols>
    <col min="1" max="1" width="7.28515625" customWidth="1"/>
    <col min="3" max="3" width="13.42578125" bestFit="1" customWidth="1"/>
    <col min="4" max="4" width="10.85546875" bestFit="1" customWidth="1"/>
    <col min="5" max="7" width="11.140625" bestFit="1" customWidth="1"/>
    <col min="8" max="8" width="9.5703125" bestFit="1" customWidth="1"/>
    <col min="9" max="9" width="11.7109375" bestFit="1" customWidth="1"/>
    <col min="10" max="10" width="9.5703125" bestFit="1" customWidth="1"/>
    <col min="11" max="11" width="11" bestFit="1" customWidth="1"/>
    <col min="12" max="13" width="8" bestFit="1" customWidth="1"/>
    <col min="14" max="14" width="7.85546875" bestFit="1" customWidth="1"/>
    <col min="15" max="15" width="8" bestFit="1" customWidth="1"/>
    <col min="16" max="17" width="6.5703125" bestFit="1" customWidth="1"/>
    <col min="18" max="18" width="7.5703125" bestFit="1" customWidth="1"/>
    <col min="19" max="19" width="8" bestFit="1" customWidth="1"/>
    <col min="20" max="20" width="3.7109375" customWidth="1"/>
    <col min="21" max="21" width="13.85546875" bestFit="1" customWidth="1"/>
    <col min="22" max="22" width="4.85546875" bestFit="1" customWidth="1"/>
    <col min="23" max="23" width="24.42578125" bestFit="1" customWidth="1"/>
  </cols>
  <sheetData>
    <row r="1" spans="1:25" ht="15.75">
      <c r="A1" s="1"/>
      <c r="B1" s="1"/>
      <c r="C1" s="12"/>
      <c r="D1" s="13" t="s">
        <v>21</v>
      </c>
      <c r="E1" s="1"/>
      <c r="F1" s="1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4"/>
      <c r="W1" s="318" t="s">
        <v>125</v>
      </c>
      <c r="X1" s="318" t="s">
        <v>126</v>
      </c>
      <c r="Y1" s="319" t="s">
        <v>127</v>
      </c>
    </row>
    <row r="2" spans="1:25">
      <c r="A2" s="1"/>
      <c r="B2" s="1"/>
      <c r="C2" s="1"/>
      <c r="D2" s="14" t="s">
        <v>23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5" t="s">
        <v>24</v>
      </c>
      <c r="V2" s="4"/>
      <c r="W2" s="318"/>
      <c r="X2" s="318"/>
      <c r="Y2" s="319"/>
    </row>
    <row r="3" spans="1:25">
      <c r="A3" s="16" t="s">
        <v>25</v>
      </c>
      <c r="B3" s="1"/>
      <c r="C3" s="1"/>
      <c r="D3" s="14" t="s">
        <v>26</v>
      </c>
      <c r="E3" s="1"/>
      <c r="F3" s="1"/>
      <c r="G3" s="16" t="s">
        <v>27</v>
      </c>
      <c r="H3" s="16" t="s">
        <v>28</v>
      </c>
      <c r="I3" s="16" t="s">
        <v>28</v>
      </c>
      <c r="J3" s="16" t="s">
        <v>28</v>
      </c>
      <c r="K3" s="1"/>
      <c r="L3" s="11" t="s">
        <v>29</v>
      </c>
      <c r="M3" s="11" t="s">
        <v>30</v>
      </c>
      <c r="N3" s="11" t="s">
        <v>31</v>
      </c>
      <c r="O3" s="11" t="s">
        <v>32</v>
      </c>
      <c r="P3" s="11" t="s">
        <v>30</v>
      </c>
      <c r="Q3" s="11" t="s">
        <v>31</v>
      </c>
      <c r="R3" s="11" t="s">
        <v>32</v>
      </c>
      <c r="S3" s="11" t="s">
        <v>33</v>
      </c>
      <c r="T3" s="1"/>
      <c r="U3" s="15" t="s">
        <v>34</v>
      </c>
      <c r="V3" s="4"/>
      <c r="W3" s="318"/>
      <c r="X3" s="318"/>
      <c r="Y3" s="319"/>
    </row>
    <row r="4" spans="1:25">
      <c r="A4" s="16" t="s">
        <v>35</v>
      </c>
      <c r="B4" s="11" t="s">
        <v>1</v>
      </c>
      <c r="C4" s="11" t="s">
        <v>2</v>
      </c>
      <c r="D4" s="14" t="s">
        <v>3</v>
      </c>
      <c r="E4" s="11" t="s">
        <v>4</v>
      </c>
      <c r="F4" s="11" t="s">
        <v>5</v>
      </c>
      <c r="G4" s="11" t="s">
        <v>36</v>
      </c>
      <c r="H4" s="11" t="s">
        <v>37</v>
      </c>
      <c r="I4" s="11" t="s">
        <v>38</v>
      </c>
      <c r="J4" s="11" t="s">
        <v>39</v>
      </c>
      <c r="K4" s="11" t="s">
        <v>6</v>
      </c>
      <c r="L4" s="11" t="s">
        <v>40</v>
      </c>
      <c r="M4" s="11" t="s">
        <v>41</v>
      </c>
      <c r="N4" s="11" t="s">
        <v>41</v>
      </c>
      <c r="O4" s="11" t="s">
        <v>41</v>
      </c>
      <c r="P4" s="11" t="s">
        <v>42</v>
      </c>
      <c r="Q4" s="11" t="s">
        <v>42</v>
      </c>
      <c r="R4" s="11" t="s">
        <v>43</v>
      </c>
      <c r="S4" s="11" t="s">
        <v>44</v>
      </c>
      <c r="T4" s="1"/>
      <c r="U4" s="15" t="s">
        <v>45</v>
      </c>
      <c r="V4" s="4"/>
      <c r="W4" s="318"/>
      <c r="X4" s="318"/>
      <c r="Y4" s="319"/>
    </row>
    <row r="5" spans="1:25" ht="15.75" thickBot="1">
      <c r="A5" s="16"/>
      <c r="B5" s="11" t="s">
        <v>0</v>
      </c>
      <c r="C5" s="11" t="s">
        <v>0</v>
      </c>
      <c r="D5" s="17" t="s">
        <v>7</v>
      </c>
      <c r="E5" s="11" t="s">
        <v>7</v>
      </c>
      <c r="F5" s="11" t="s">
        <v>0</v>
      </c>
      <c r="G5" s="11" t="s">
        <v>7</v>
      </c>
      <c r="H5" s="18" t="s">
        <v>46</v>
      </c>
      <c r="I5" s="11" t="s">
        <v>9</v>
      </c>
      <c r="J5" s="11" t="s">
        <v>10</v>
      </c>
      <c r="K5" s="11" t="s">
        <v>10</v>
      </c>
      <c r="L5" s="11" t="s">
        <v>11</v>
      </c>
      <c r="M5" s="11" t="s">
        <v>8</v>
      </c>
      <c r="N5" s="11" t="s">
        <v>8</v>
      </c>
      <c r="O5" s="11" t="s">
        <v>8</v>
      </c>
      <c r="P5" s="11" t="s">
        <v>9</v>
      </c>
      <c r="Q5" s="11" t="s">
        <v>9</v>
      </c>
      <c r="R5" s="11" t="s">
        <v>9</v>
      </c>
      <c r="S5" s="11" t="s">
        <v>12</v>
      </c>
      <c r="T5" s="19" t="s">
        <v>47</v>
      </c>
      <c r="U5" s="20" t="s">
        <v>48</v>
      </c>
      <c r="V5" s="4"/>
      <c r="W5" s="318"/>
      <c r="X5" s="318"/>
      <c r="Y5" s="319"/>
    </row>
    <row r="6" spans="1:25" s="228" customFormat="1">
      <c r="A6" s="16">
        <v>32</v>
      </c>
      <c r="B6" s="247"/>
      <c r="C6" s="247"/>
      <c r="D6" s="339">
        <v>12244</v>
      </c>
      <c r="E6" s="247"/>
      <c r="F6" s="247"/>
      <c r="G6" s="247"/>
      <c r="H6" s="248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19">
        <v>31</v>
      </c>
      <c r="U6" s="23">
        <f>D6-D7</f>
        <v>79</v>
      </c>
      <c r="V6" s="24">
        <v>1</v>
      </c>
      <c r="W6" s="251"/>
      <c r="X6" s="251"/>
      <c r="Y6" s="216">
        <f t="shared" ref="Y6:Y36" si="0">((X6*100)/D6)-100</f>
        <v>-100</v>
      </c>
    </row>
    <row r="7" spans="1:25">
      <c r="A7" s="21">
        <v>31</v>
      </c>
      <c r="B7" s="228"/>
      <c r="C7" s="228"/>
      <c r="D7">
        <v>12165</v>
      </c>
      <c r="T7" s="22">
        <v>30</v>
      </c>
      <c r="U7" s="23">
        <f>D7-D8</f>
        <v>29</v>
      </c>
      <c r="V7" s="4"/>
      <c r="W7" s="250"/>
      <c r="X7" s="253"/>
      <c r="Y7" s="216">
        <f t="shared" si="0"/>
        <v>-100</v>
      </c>
    </row>
    <row r="8" spans="1:25">
      <c r="A8" s="16">
        <v>30</v>
      </c>
      <c r="B8" s="228"/>
      <c r="C8" s="228"/>
      <c r="D8">
        <v>12136</v>
      </c>
      <c r="T8" s="16">
        <v>29</v>
      </c>
      <c r="U8" s="23">
        <f>D8-D9</f>
        <v>3</v>
      </c>
      <c r="V8" s="4"/>
      <c r="W8" s="250"/>
      <c r="X8" s="253"/>
      <c r="Y8" s="216">
        <f t="shared" si="0"/>
        <v>-100</v>
      </c>
    </row>
    <row r="9" spans="1:25" s="25" customFormat="1">
      <c r="A9" s="21">
        <v>29</v>
      </c>
      <c r="B9" s="270" t="s">
        <v>255</v>
      </c>
      <c r="C9" s="270" t="s">
        <v>194</v>
      </c>
      <c r="D9" s="270">
        <v>12133</v>
      </c>
      <c r="E9" s="270">
        <v>1846</v>
      </c>
      <c r="F9" s="270">
        <v>6.6301129999999997</v>
      </c>
      <c r="G9" s="270">
        <v>0</v>
      </c>
      <c r="H9" s="270">
        <v>79.055000000000007</v>
      </c>
      <c r="I9" s="270">
        <v>18.8</v>
      </c>
      <c r="J9" s="270">
        <v>0.3</v>
      </c>
      <c r="K9" s="270">
        <v>4.0999999999999996</v>
      </c>
      <c r="L9" s="270">
        <v>1.0127999999999999</v>
      </c>
      <c r="M9" s="270">
        <v>75.552999999999997</v>
      </c>
      <c r="N9" s="270">
        <v>82.843999999999994</v>
      </c>
      <c r="O9" s="270">
        <v>79.171999999999997</v>
      </c>
      <c r="P9" s="270">
        <v>9.5</v>
      </c>
      <c r="Q9" s="270">
        <v>30.3</v>
      </c>
      <c r="R9" s="270">
        <v>13.5</v>
      </c>
      <c r="S9" s="270">
        <v>5.79</v>
      </c>
      <c r="T9" s="22">
        <v>28</v>
      </c>
      <c r="U9" s="23">
        <f t="shared" ref="U9:U36" si="1">D9-D10</f>
        <v>6</v>
      </c>
      <c r="V9" s="24">
        <v>29</v>
      </c>
      <c r="W9" s="250"/>
      <c r="X9" s="253"/>
      <c r="Y9" s="216">
        <f t="shared" si="0"/>
        <v>-100</v>
      </c>
    </row>
    <row r="10" spans="1:25">
      <c r="A10" s="16">
        <v>28</v>
      </c>
      <c r="B10" s="270" t="s">
        <v>256</v>
      </c>
      <c r="C10" s="270" t="s">
        <v>194</v>
      </c>
      <c r="D10" s="270">
        <v>12127</v>
      </c>
      <c r="E10" s="270">
        <v>1845</v>
      </c>
      <c r="F10" s="270">
        <v>6.408722</v>
      </c>
      <c r="G10" s="270">
        <v>0</v>
      </c>
      <c r="H10" s="270">
        <v>78.102999999999994</v>
      </c>
      <c r="I10" s="270">
        <v>19.5</v>
      </c>
      <c r="J10" s="270">
        <v>2.6</v>
      </c>
      <c r="K10" s="270">
        <v>28.6</v>
      </c>
      <c r="L10" s="270">
        <v>1.0121</v>
      </c>
      <c r="M10" s="270">
        <v>74.391999999999996</v>
      </c>
      <c r="N10" s="270">
        <v>82.061999999999998</v>
      </c>
      <c r="O10" s="270">
        <v>76.617000000000004</v>
      </c>
      <c r="P10" s="270">
        <v>11.6</v>
      </c>
      <c r="Q10" s="270">
        <v>27.2</v>
      </c>
      <c r="R10" s="270">
        <v>14.9</v>
      </c>
      <c r="S10" s="270">
        <v>5.81</v>
      </c>
      <c r="T10" s="16">
        <v>27</v>
      </c>
      <c r="U10" s="23">
        <f t="shared" si="1"/>
        <v>60</v>
      </c>
      <c r="V10" s="16"/>
      <c r="W10" s="250"/>
      <c r="X10" s="253"/>
      <c r="Y10" s="216">
        <f t="shared" si="0"/>
        <v>-100</v>
      </c>
    </row>
    <row r="11" spans="1:25">
      <c r="A11" s="16">
        <v>27</v>
      </c>
      <c r="B11" s="270" t="s">
        <v>257</v>
      </c>
      <c r="C11" s="270" t="s">
        <v>194</v>
      </c>
      <c r="D11" s="270">
        <v>12067</v>
      </c>
      <c r="E11" s="270">
        <v>1835</v>
      </c>
      <c r="F11" s="270">
        <v>6.288348</v>
      </c>
      <c r="G11" s="270">
        <v>0</v>
      </c>
      <c r="H11" s="270">
        <v>77.968000000000004</v>
      </c>
      <c r="I11" s="270">
        <v>20.7</v>
      </c>
      <c r="J11" s="270">
        <v>3.2</v>
      </c>
      <c r="K11" s="270">
        <v>15.3</v>
      </c>
      <c r="L11" s="270">
        <v>1.0118</v>
      </c>
      <c r="M11" s="270">
        <v>74.977999999999994</v>
      </c>
      <c r="N11" s="270">
        <v>81.513000000000005</v>
      </c>
      <c r="O11" s="270">
        <v>75.08</v>
      </c>
      <c r="P11" s="270">
        <v>12.1</v>
      </c>
      <c r="Q11" s="270">
        <v>33.6</v>
      </c>
      <c r="R11" s="270">
        <v>15.2</v>
      </c>
      <c r="S11" s="270">
        <v>5.8</v>
      </c>
      <c r="T11" s="16">
        <v>26</v>
      </c>
      <c r="U11" s="23">
        <f t="shared" si="1"/>
        <v>75</v>
      </c>
      <c r="V11" s="16"/>
      <c r="W11" s="250"/>
      <c r="X11" s="253"/>
      <c r="Y11" s="216">
        <f t="shared" si="0"/>
        <v>-100</v>
      </c>
    </row>
    <row r="12" spans="1:25">
      <c r="A12" s="16">
        <v>26</v>
      </c>
      <c r="B12" s="270" t="s">
        <v>258</v>
      </c>
      <c r="C12" s="270" t="s">
        <v>194</v>
      </c>
      <c r="D12" s="270">
        <v>11992</v>
      </c>
      <c r="E12" s="270">
        <v>1823</v>
      </c>
      <c r="F12" s="270">
        <v>6.3007710000000001</v>
      </c>
      <c r="G12" s="270">
        <v>0</v>
      </c>
      <c r="H12" s="270">
        <v>78.061000000000007</v>
      </c>
      <c r="I12" s="270">
        <v>20.5</v>
      </c>
      <c r="J12" s="270">
        <v>2.1</v>
      </c>
      <c r="K12" s="270">
        <v>27.3</v>
      </c>
      <c r="L12" s="270">
        <v>1.0116000000000001</v>
      </c>
      <c r="M12" s="270">
        <v>74.628</v>
      </c>
      <c r="N12" s="270">
        <v>81.915999999999997</v>
      </c>
      <c r="O12" s="270">
        <v>75.792000000000002</v>
      </c>
      <c r="P12" s="270">
        <v>12.4</v>
      </c>
      <c r="Q12" s="270">
        <v>31.1</v>
      </c>
      <c r="R12" s="270">
        <v>16.899999999999999</v>
      </c>
      <c r="S12" s="270">
        <v>5.79</v>
      </c>
      <c r="T12" s="16">
        <v>25</v>
      </c>
      <c r="U12" s="23">
        <f t="shared" si="1"/>
        <v>48</v>
      </c>
      <c r="V12" s="16"/>
      <c r="W12" s="250"/>
      <c r="X12" s="253"/>
      <c r="Y12" s="216">
        <f t="shared" si="0"/>
        <v>-100</v>
      </c>
    </row>
    <row r="13" spans="1:25">
      <c r="A13" s="16">
        <v>25</v>
      </c>
      <c r="B13" s="270" t="s">
        <v>259</v>
      </c>
      <c r="C13" s="270" t="s">
        <v>194</v>
      </c>
      <c r="D13" s="270">
        <v>11944</v>
      </c>
      <c r="E13" s="270">
        <v>1816</v>
      </c>
      <c r="F13" s="270">
        <v>6.3754030000000004</v>
      </c>
      <c r="G13" s="270">
        <v>0</v>
      </c>
      <c r="H13" s="270">
        <v>78.248999999999995</v>
      </c>
      <c r="I13" s="270">
        <v>21.9</v>
      </c>
      <c r="J13" s="270">
        <v>2.9</v>
      </c>
      <c r="K13" s="270">
        <v>14.6</v>
      </c>
      <c r="L13" s="270">
        <v>1.0118</v>
      </c>
      <c r="M13" s="270">
        <v>73.891000000000005</v>
      </c>
      <c r="N13" s="270">
        <v>81.471000000000004</v>
      </c>
      <c r="O13" s="270">
        <v>76.748000000000005</v>
      </c>
      <c r="P13" s="270">
        <v>13.6</v>
      </c>
      <c r="Q13" s="270">
        <v>33.4</v>
      </c>
      <c r="R13" s="270">
        <v>16.7</v>
      </c>
      <c r="S13" s="270">
        <v>5.8</v>
      </c>
      <c r="T13" s="16">
        <v>24</v>
      </c>
      <c r="U13" s="23">
        <f t="shared" si="1"/>
        <v>67</v>
      </c>
      <c r="V13" s="16"/>
      <c r="W13" s="250"/>
      <c r="X13" s="253"/>
      <c r="Y13" s="216">
        <f t="shared" si="0"/>
        <v>-100</v>
      </c>
    </row>
    <row r="14" spans="1:25">
      <c r="A14" s="16">
        <v>24</v>
      </c>
      <c r="B14" s="270" t="s">
        <v>260</v>
      </c>
      <c r="C14" s="270" t="s">
        <v>194</v>
      </c>
      <c r="D14" s="270">
        <v>11877</v>
      </c>
      <c r="E14" s="270">
        <v>1805</v>
      </c>
      <c r="F14" s="270">
        <v>6.5009449999999998</v>
      </c>
      <c r="G14" s="270">
        <v>0</v>
      </c>
      <c r="H14" s="270">
        <v>82.757000000000005</v>
      </c>
      <c r="I14" s="270">
        <v>19.3</v>
      </c>
      <c r="J14" s="270">
        <v>1.1000000000000001</v>
      </c>
      <c r="K14" s="270">
        <v>26.2</v>
      </c>
      <c r="L14" s="270">
        <v>1.0121</v>
      </c>
      <c r="M14" s="270">
        <v>77.777000000000001</v>
      </c>
      <c r="N14" s="270">
        <v>83.923000000000002</v>
      </c>
      <c r="O14" s="270">
        <v>78.510000000000005</v>
      </c>
      <c r="P14" s="270">
        <v>13</v>
      </c>
      <c r="Q14" s="270">
        <v>29.5</v>
      </c>
      <c r="R14" s="270">
        <v>16.899999999999999</v>
      </c>
      <c r="S14" s="270">
        <v>5.8</v>
      </c>
      <c r="T14" s="16">
        <v>23</v>
      </c>
      <c r="U14" s="23">
        <f t="shared" si="1"/>
        <v>27</v>
      </c>
      <c r="V14" s="16"/>
      <c r="W14" s="250"/>
      <c r="X14" s="253"/>
      <c r="Y14" s="216">
        <f t="shared" si="0"/>
        <v>-100</v>
      </c>
    </row>
    <row r="15" spans="1:25">
      <c r="A15" s="16">
        <v>23</v>
      </c>
      <c r="B15" s="270" t="s">
        <v>261</v>
      </c>
      <c r="C15" s="270" t="s">
        <v>194</v>
      </c>
      <c r="D15" s="270">
        <v>11850</v>
      </c>
      <c r="E15" s="270">
        <v>1801</v>
      </c>
      <c r="F15" s="270">
        <v>6.8631659999999997</v>
      </c>
      <c r="G15" s="270">
        <v>0</v>
      </c>
      <c r="H15" s="270">
        <v>81.191999999999993</v>
      </c>
      <c r="I15" s="270">
        <v>21.1</v>
      </c>
      <c r="J15" s="270">
        <v>0.2</v>
      </c>
      <c r="K15" s="270">
        <v>1.6</v>
      </c>
      <c r="L15" s="270">
        <v>1.0128999999999999</v>
      </c>
      <c r="M15" s="270">
        <v>75.457999999999998</v>
      </c>
      <c r="N15" s="270">
        <v>83.819000000000003</v>
      </c>
      <c r="O15" s="270">
        <v>83.418999999999997</v>
      </c>
      <c r="P15" s="270">
        <v>13.6</v>
      </c>
      <c r="Q15" s="270">
        <v>30.6</v>
      </c>
      <c r="R15" s="270">
        <v>16.7</v>
      </c>
      <c r="S15" s="270">
        <v>5.81</v>
      </c>
      <c r="T15" s="16">
        <v>22</v>
      </c>
      <c r="U15" s="23">
        <f t="shared" si="1"/>
        <v>4</v>
      </c>
      <c r="V15" s="16"/>
      <c r="W15" s="250"/>
      <c r="X15" s="253"/>
      <c r="Y15" s="216">
        <f t="shared" si="0"/>
        <v>-100</v>
      </c>
    </row>
    <row r="16" spans="1:25" s="25" customFormat="1">
      <c r="A16" s="21">
        <v>22</v>
      </c>
      <c r="B16" s="270" t="s">
        <v>244</v>
      </c>
      <c r="C16" s="270" t="s">
        <v>194</v>
      </c>
      <c r="D16" s="270">
        <v>11846</v>
      </c>
      <c r="E16" s="270">
        <v>1800</v>
      </c>
      <c r="F16" s="270">
        <v>6.4162150000000002</v>
      </c>
      <c r="G16" s="270">
        <v>0</v>
      </c>
      <c r="H16" s="270">
        <v>78.257000000000005</v>
      </c>
      <c r="I16" s="270">
        <v>20.3</v>
      </c>
      <c r="J16" s="270">
        <v>3</v>
      </c>
      <c r="K16" s="270">
        <v>17.399999999999999</v>
      </c>
      <c r="L16" s="270">
        <v>1.0118</v>
      </c>
      <c r="M16" s="270">
        <v>75.644999999999996</v>
      </c>
      <c r="N16" s="270">
        <v>81.638000000000005</v>
      </c>
      <c r="O16" s="270">
        <v>77.605000000000004</v>
      </c>
      <c r="P16" s="270">
        <v>15.5</v>
      </c>
      <c r="Q16" s="270">
        <v>32.200000000000003</v>
      </c>
      <c r="R16" s="270">
        <v>17.7</v>
      </c>
      <c r="S16" s="270">
        <v>5.8</v>
      </c>
      <c r="T16" s="22">
        <v>21</v>
      </c>
      <c r="U16" s="23">
        <f t="shared" si="1"/>
        <v>70</v>
      </c>
      <c r="V16" s="24">
        <v>22</v>
      </c>
      <c r="W16" s="250"/>
      <c r="X16" s="253"/>
      <c r="Y16" s="216">
        <f t="shared" si="0"/>
        <v>-100</v>
      </c>
    </row>
    <row r="17" spans="1:25">
      <c r="A17" s="16">
        <v>21</v>
      </c>
      <c r="B17" s="270" t="s">
        <v>245</v>
      </c>
      <c r="C17" s="270" t="s">
        <v>194</v>
      </c>
      <c r="D17" s="270">
        <v>11776</v>
      </c>
      <c r="E17" s="270">
        <v>1789</v>
      </c>
      <c r="F17" s="270">
        <v>6.4910059999999996</v>
      </c>
      <c r="G17" s="270">
        <v>0</v>
      </c>
      <c r="H17" s="270">
        <v>78.718999999999994</v>
      </c>
      <c r="I17" s="270">
        <v>21.9</v>
      </c>
      <c r="J17" s="270">
        <v>3.9</v>
      </c>
      <c r="K17" s="270">
        <v>26.2</v>
      </c>
      <c r="L17" s="270">
        <v>1.0119</v>
      </c>
      <c r="M17" s="270">
        <v>75.091999999999999</v>
      </c>
      <c r="N17" s="270">
        <v>81.352999999999994</v>
      </c>
      <c r="O17" s="270">
        <v>78.858000000000004</v>
      </c>
      <c r="P17" s="270">
        <v>15.2</v>
      </c>
      <c r="Q17" s="270">
        <v>32.4</v>
      </c>
      <c r="R17" s="270">
        <v>18.399999999999999</v>
      </c>
      <c r="S17" s="270">
        <v>5.81</v>
      </c>
      <c r="T17" s="16">
        <v>20</v>
      </c>
      <c r="U17" s="23">
        <f t="shared" si="1"/>
        <v>92</v>
      </c>
      <c r="V17" s="16"/>
      <c r="W17" s="250"/>
      <c r="X17" s="253"/>
      <c r="Y17" s="216">
        <f t="shared" si="0"/>
        <v>-100</v>
      </c>
    </row>
    <row r="18" spans="1:25">
      <c r="A18" s="16">
        <v>20</v>
      </c>
      <c r="B18" s="270" t="s">
        <v>246</v>
      </c>
      <c r="C18" s="270" t="s">
        <v>194</v>
      </c>
      <c r="D18" s="270">
        <v>11684</v>
      </c>
      <c r="E18" s="270">
        <v>1775</v>
      </c>
      <c r="F18" s="270">
        <v>6.5649379999999997</v>
      </c>
      <c r="G18" s="270">
        <v>0</v>
      </c>
      <c r="H18" s="270">
        <v>79.864999999999995</v>
      </c>
      <c r="I18" s="270">
        <v>24.2</v>
      </c>
      <c r="J18" s="270">
        <v>3.3</v>
      </c>
      <c r="K18" s="270">
        <v>26.1</v>
      </c>
      <c r="L18" s="270">
        <v>1.012</v>
      </c>
      <c r="M18" s="270">
        <v>76.028999999999996</v>
      </c>
      <c r="N18" s="270">
        <v>82.320999999999998</v>
      </c>
      <c r="O18" s="270">
        <v>79.918999999999997</v>
      </c>
      <c r="P18" s="270">
        <v>14.4</v>
      </c>
      <c r="Q18" s="270">
        <v>37.1</v>
      </c>
      <c r="R18" s="270">
        <v>18.5</v>
      </c>
      <c r="S18" s="270">
        <v>5.81</v>
      </c>
      <c r="T18" s="16">
        <v>19</v>
      </c>
      <c r="U18" s="23">
        <f t="shared" si="1"/>
        <v>77</v>
      </c>
      <c r="V18" s="16"/>
      <c r="W18" s="250"/>
      <c r="X18" s="253"/>
      <c r="Y18" s="216">
        <f t="shared" si="0"/>
        <v>-100</v>
      </c>
    </row>
    <row r="19" spans="1:25">
      <c r="A19" s="16">
        <v>19</v>
      </c>
      <c r="B19" s="270" t="s">
        <v>247</v>
      </c>
      <c r="C19" s="270" t="s">
        <v>194</v>
      </c>
      <c r="D19" s="270">
        <v>11607</v>
      </c>
      <c r="E19" s="270">
        <v>1763</v>
      </c>
      <c r="F19" s="270">
        <v>6.4800979999999999</v>
      </c>
      <c r="G19" s="270">
        <v>0</v>
      </c>
      <c r="H19" s="270">
        <v>79.555999999999997</v>
      </c>
      <c r="I19" s="270">
        <v>23.1</v>
      </c>
      <c r="J19" s="270">
        <v>4.2</v>
      </c>
      <c r="K19" s="270">
        <v>26.1</v>
      </c>
      <c r="L19" s="270">
        <v>1.012</v>
      </c>
      <c r="M19" s="270">
        <v>75.777000000000001</v>
      </c>
      <c r="N19" s="270">
        <v>82.778000000000006</v>
      </c>
      <c r="O19" s="270">
        <v>78.433999999999997</v>
      </c>
      <c r="P19" s="270">
        <v>13.6</v>
      </c>
      <c r="Q19" s="270">
        <v>36.799999999999997</v>
      </c>
      <c r="R19" s="270">
        <v>17.5</v>
      </c>
      <c r="S19" s="270">
        <v>5.81</v>
      </c>
      <c r="T19" s="16">
        <v>18</v>
      </c>
      <c r="U19" s="23">
        <f t="shared" si="1"/>
        <v>99</v>
      </c>
      <c r="V19" s="16"/>
      <c r="W19" s="250"/>
      <c r="X19" s="253"/>
      <c r="Y19" s="216">
        <f t="shared" si="0"/>
        <v>-100</v>
      </c>
    </row>
    <row r="20" spans="1:25">
      <c r="A20" s="16">
        <v>18</v>
      </c>
      <c r="B20" s="270" t="s">
        <v>248</v>
      </c>
      <c r="C20" s="270" t="s">
        <v>194</v>
      </c>
      <c r="D20" s="270">
        <v>11508</v>
      </c>
      <c r="E20" s="270">
        <v>1747</v>
      </c>
      <c r="F20" s="270">
        <v>6.3940939999999999</v>
      </c>
      <c r="G20" s="270">
        <v>0</v>
      </c>
      <c r="H20" s="270">
        <v>78.869</v>
      </c>
      <c r="I20" s="270">
        <v>20.6</v>
      </c>
      <c r="J20" s="270">
        <v>3.6</v>
      </c>
      <c r="K20" s="270">
        <v>26.2</v>
      </c>
      <c r="L20" s="270">
        <v>1.0119</v>
      </c>
      <c r="M20" s="270">
        <v>75.516000000000005</v>
      </c>
      <c r="N20" s="270">
        <v>81.968000000000004</v>
      </c>
      <c r="O20" s="270">
        <v>77.018000000000001</v>
      </c>
      <c r="P20" s="270">
        <v>12.8</v>
      </c>
      <c r="Q20" s="270">
        <v>33</v>
      </c>
      <c r="R20" s="270">
        <v>16.8</v>
      </c>
      <c r="S20" s="270">
        <v>5.81</v>
      </c>
      <c r="T20" s="16">
        <v>17</v>
      </c>
      <c r="U20" s="23">
        <f t="shared" si="1"/>
        <v>85</v>
      </c>
      <c r="V20" s="16"/>
      <c r="W20" s="250"/>
      <c r="X20" s="253"/>
      <c r="Y20" s="216">
        <f t="shared" si="0"/>
        <v>-100</v>
      </c>
    </row>
    <row r="21" spans="1:25">
      <c r="A21" s="16">
        <v>17</v>
      </c>
      <c r="B21" s="270" t="s">
        <v>249</v>
      </c>
      <c r="C21" s="270" t="s">
        <v>194</v>
      </c>
      <c r="D21" s="270">
        <v>11423</v>
      </c>
      <c r="E21" s="270">
        <v>1734</v>
      </c>
      <c r="F21" s="270">
        <v>6.5076020000000003</v>
      </c>
      <c r="G21" s="270">
        <v>0</v>
      </c>
      <c r="H21" s="270">
        <v>81.634</v>
      </c>
      <c r="I21" s="270">
        <v>21.1</v>
      </c>
      <c r="J21" s="270">
        <v>1.3</v>
      </c>
      <c r="K21" s="270">
        <v>26.3</v>
      </c>
      <c r="L21" s="270">
        <v>1.0121</v>
      </c>
      <c r="M21" s="270">
        <v>77.465000000000003</v>
      </c>
      <c r="N21" s="270">
        <v>83.352999999999994</v>
      </c>
      <c r="O21" s="270">
        <v>78.495999999999995</v>
      </c>
      <c r="P21" s="270">
        <v>12.4</v>
      </c>
      <c r="Q21" s="270">
        <v>34.799999999999997</v>
      </c>
      <c r="R21" s="270">
        <v>16.5</v>
      </c>
      <c r="S21" s="270">
        <v>5.8</v>
      </c>
      <c r="T21" s="16">
        <v>16</v>
      </c>
      <c r="U21" s="23">
        <f t="shared" si="1"/>
        <v>30</v>
      </c>
      <c r="V21" s="16"/>
      <c r="W21" s="250"/>
      <c r="X21" s="253"/>
      <c r="Y21" s="216">
        <f t="shared" si="0"/>
        <v>-100</v>
      </c>
    </row>
    <row r="22" spans="1:25">
      <c r="A22" s="16">
        <v>16</v>
      </c>
      <c r="B22" s="270" t="s">
        <v>250</v>
      </c>
      <c r="C22" s="270" t="s">
        <v>194</v>
      </c>
      <c r="D22" s="270">
        <v>11393</v>
      </c>
      <c r="E22" s="270">
        <v>1729</v>
      </c>
      <c r="F22" s="270">
        <v>6.7613370000000002</v>
      </c>
      <c r="G22" s="270">
        <v>0</v>
      </c>
      <c r="H22" s="270">
        <v>81.206999999999994</v>
      </c>
      <c r="I22" s="270">
        <v>23.2</v>
      </c>
      <c r="J22" s="270">
        <v>0.5</v>
      </c>
      <c r="K22" s="270">
        <v>15</v>
      </c>
      <c r="L22" s="270">
        <v>1.0127999999999999</v>
      </c>
      <c r="M22" s="270">
        <v>79.045000000000002</v>
      </c>
      <c r="N22" s="270">
        <v>83.117999999999995</v>
      </c>
      <c r="O22" s="270">
        <v>81.712000000000003</v>
      </c>
      <c r="P22" s="270">
        <v>12.7</v>
      </c>
      <c r="Q22" s="270">
        <v>36.9</v>
      </c>
      <c r="R22" s="270">
        <v>15.8</v>
      </c>
      <c r="S22" s="270">
        <v>5.81</v>
      </c>
      <c r="T22" s="16">
        <v>15</v>
      </c>
      <c r="U22" s="23">
        <f t="shared" si="1"/>
        <v>13</v>
      </c>
      <c r="V22" s="16"/>
      <c r="W22" s="250"/>
      <c r="X22" s="253"/>
      <c r="Y22" s="216">
        <f t="shared" si="0"/>
        <v>-100</v>
      </c>
    </row>
    <row r="23" spans="1:25" s="25" customFormat="1">
      <c r="A23" s="21">
        <v>15</v>
      </c>
      <c r="B23" s="270" t="s">
        <v>225</v>
      </c>
      <c r="C23" s="270" t="s">
        <v>194</v>
      </c>
      <c r="D23" s="270">
        <v>11380</v>
      </c>
      <c r="E23" s="270">
        <v>1727</v>
      </c>
      <c r="F23" s="270">
        <v>6.5987660000000004</v>
      </c>
      <c r="G23" s="270">
        <v>0</v>
      </c>
      <c r="H23" s="270">
        <v>80.063000000000002</v>
      </c>
      <c r="I23" s="270">
        <v>21.9</v>
      </c>
      <c r="J23" s="270">
        <v>3.5</v>
      </c>
      <c r="K23" s="270">
        <v>26.4</v>
      </c>
      <c r="L23" s="270">
        <v>1.0123</v>
      </c>
      <c r="M23" s="270">
        <v>76.941000000000003</v>
      </c>
      <c r="N23" s="270">
        <v>83.081999999999994</v>
      </c>
      <c r="O23" s="270">
        <v>79.942999999999998</v>
      </c>
      <c r="P23" s="270">
        <v>11</v>
      </c>
      <c r="Q23" s="270">
        <v>35.200000000000003</v>
      </c>
      <c r="R23" s="270">
        <v>17.100000000000001</v>
      </c>
      <c r="S23" s="270">
        <v>5.81</v>
      </c>
      <c r="T23" s="22">
        <v>14</v>
      </c>
      <c r="U23" s="23">
        <f t="shared" si="1"/>
        <v>80</v>
      </c>
      <c r="V23" s="24">
        <v>15</v>
      </c>
      <c r="W23" s="250"/>
      <c r="X23" s="253"/>
      <c r="Y23" s="216">
        <f t="shared" si="0"/>
        <v>-100</v>
      </c>
    </row>
    <row r="24" spans="1:25">
      <c r="A24" s="16">
        <v>14</v>
      </c>
      <c r="B24" s="270" t="s">
        <v>226</v>
      </c>
      <c r="C24" s="270" t="s">
        <v>194</v>
      </c>
      <c r="D24" s="270">
        <v>11300</v>
      </c>
      <c r="E24" s="270">
        <v>1714</v>
      </c>
      <c r="F24" s="270">
        <v>6.4764099999999996</v>
      </c>
      <c r="G24" s="270">
        <v>0</v>
      </c>
      <c r="H24" s="270">
        <v>78.819000000000003</v>
      </c>
      <c r="I24" s="270">
        <v>20.9</v>
      </c>
      <c r="J24" s="270">
        <v>4.0999999999999996</v>
      </c>
      <c r="K24" s="270">
        <v>29.5</v>
      </c>
      <c r="L24" s="270">
        <v>1.0119</v>
      </c>
      <c r="M24" s="270">
        <v>76.350999999999999</v>
      </c>
      <c r="N24" s="270">
        <v>82.39</v>
      </c>
      <c r="O24" s="270">
        <v>78.606999999999999</v>
      </c>
      <c r="P24" s="270">
        <v>13.1</v>
      </c>
      <c r="Q24" s="270">
        <v>29.5</v>
      </c>
      <c r="R24" s="270">
        <v>18.2</v>
      </c>
      <c r="S24" s="270">
        <v>5.81</v>
      </c>
      <c r="T24" s="16">
        <v>13</v>
      </c>
      <c r="U24" s="23">
        <f t="shared" si="1"/>
        <v>97</v>
      </c>
      <c r="V24" s="16"/>
      <c r="W24" s="250"/>
      <c r="X24" s="253"/>
      <c r="Y24" s="216">
        <f t="shared" si="0"/>
        <v>-100</v>
      </c>
    </row>
    <row r="25" spans="1:25">
      <c r="A25" s="16">
        <v>13</v>
      </c>
      <c r="B25" s="270" t="s">
        <v>227</v>
      </c>
      <c r="C25" s="270" t="s">
        <v>194</v>
      </c>
      <c r="D25" s="270">
        <v>11203</v>
      </c>
      <c r="E25" s="270">
        <v>1699</v>
      </c>
      <c r="F25" s="270">
        <v>6.3763120000000004</v>
      </c>
      <c r="G25" s="270">
        <v>0</v>
      </c>
      <c r="H25" s="270">
        <v>78.53</v>
      </c>
      <c r="I25" s="270">
        <v>20.8</v>
      </c>
      <c r="J25" s="270">
        <v>3.6</v>
      </c>
      <c r="K25" s="270">
        <v>29.1</v>
      </c>
      <c r="L25" s="270">
        <v>1.0118</v>
      </c>
      <c r="M25" s="270">
        <v>75.603999999999999</v>
      </c>
      <c r="N25" s="270">
        <v>81.921000000000006</v>
      </c>
      <c r="O25" s="270">
        <v>76.972999999999999</v>
      </c>
      <c r="P25" s="270">
        <v>12.8</v>
      </c>
      <c r="Q25" s="270">
        <v>28.8</v>
      </c>
      <c r="R25" s="270">
        <v>17.399999999999999</v>
      </c>
      <c r="S25" s="270">
        <v>5.81</v>
      </c>
      <c r="T25" s="16">
        <v>12</v>
      </c>
      <c r="U25" s="23">
        <f t="shared" si="1"/>
        <v>86</v>
      </c>
      <c r="V25" s="16"/>
      <c r="W25" s="250"/>
      <c r="X25" s="253"/>
      <c r="Y25" s="216">
        <f t="shared" si="0"/>
        <v>-100</v>
      </c>
    </row>
    <row r="26" spans="1:25">
      <c r="A26" s="16">
        <v>12</v>
      </c>
      <c r="B26" s="270" t="s">
        <v>228</v>
      </c>
      <c r="C26" s="270" t="s">
        <v>194</v>
      </c>
      <c r="D26" s="270">
        <v>11117</v>
      </c>
      <c r="E26" s="270">
        <v>1685</v>
      </c>
      <c r="F26" s="270">
        <v>6.3941699999999999</v>
      </c>
      <c r="G26" s="270">
        <v>0</v>
      </c>
      <c r="H26" s="270">
        <v>78.87</v>
      </c>
      <c r="I26" s="270">
        <v>21.6</v>
      </c>
      <c r="J26" s="270">
        <v>3.9</v>
      </c>
      <c r="K26" s="270">
        <v>28.5</v>
      </c>
      <c r="L26" s="270">
        <v>1.0117</v>
      </c>
      <c r="M26" s="270">
        <v>76.564999999999998</v>
      </c>
      <c r="N26" s="270">
        <v>81.741</v>
      </c>
      <c r="O26" s="270">
        <v>77.488</v>
      </c>
      <c r="P26" s="270">
        <v>13.4</v>
      </c>
      <c r="Q26" s="270">
        <v>33.1</v>
      </c>
      <c r="R26" s="270">
        <v>18.3</v>
      </c>
      <c r="S26" s="270">
        <v>5.81</v>
      </c>
      <c r="T26" s="16">
        <v>11</v>
      </c>
      <c r="U26" s="23">
        <f t="shared" si="1"/>
        <v>91</v>
      </c>
      <c r="V26" s="16"/>
      <c r="W26" s="250"/>
      <c r="X26" s="253"/>
      <c r="Y26" s="216">
        <f t="shared" si="0"/>
        <v>-100</v>
      </c>
    </row>
    <row r="27" spans="1:25">
      <c r="A27" s="16">
        <v>11</v>
      </c>
      <c r="B27" s="270" t="s">
        <v>229</v>
      </c>
      <c r="C27" s="270" t="s">
        <v>194</v>
      </c>
      <c r="D27" s="270">
        <v>11026</v>
      </c>
      <c r="E27" s="270">
        <v>1671</v>
      </c>
      <c r="F27" s="270">
        <v>6.441478</v>
      </c>
      <c r="G27" s="270">
        <v>0</v>
      </c>
      <c r="H27" s="270">
        <v>78.775000000000006</v>
      </c>
      <c r="I27" s="270">
        <v>22.7</v>
      </c>
      <c r="J27" s="270">
        <v>3.5</v>
      </c>
      <c r="K27" s="270">
        <v>26</v>
      </c>
      <c r="L27" s="270">
        <v>1.0119</v>
      </c>
      <c r="M27" s="270">
        <v>76.251000000000005</v>
      </c>
      <c r="N27" s="270">
        <v>82.962999999999994</v>
      </c>
      <c r="O27" s="270">
        <v>77.736999999999995</v>
      </c>
      <c r="P27" s="270">
        <v>12.7</v>
      </c>
      <c r="Q27" s="270">
        <v>35.6</v>
      </c>
      <c r="R27" s="270">
        <v>17</v>
      </c>
      <c r="S27" s="270">
        <v>5.81</v>
      </c>
      <c r="T27" s="16">
        <v>10</v>
      </c>
      <c r="U27" s="23">
        <f t="shared" si="1"/>
        <v>82</v>
      </c>
      <c r="V27" s="16"/>
      <c r="W27" s="250"/>
      <c r="X27" s="253"/>
      <c r="Y27" s="216">
        <f t="shared" si="0"/>
        <v>-100</v>
      </c>
    </row>
    <row r="28" spans="1:25">
      <c r="A28" s="16">
        <v>10</v>
      </c>
      <c r="B28" s="270" t="s">
        <v>223</v>
      </c>
      <c r="C28" s="270" t="s">
        <v>194</v>
      </c>
      <c r="D28" s="270">
        <v>10944</v>
      </c>
      <c r="E28" s="270">
        <v>1658</v>
      </c>
      <c r="F28" s="270">
        <v>6.4116720000000003</v>
      </c>
      <c r="G28" s="270">
        <v>0</v>
      </c>
      <c r="H28" s="270">
        <v>81.361999999999995</v>
      </c>
      <c r="I28" s="270">
        <v>21.1</v>
      </c>
      <c r="J28" s="270">
        <v>1.2</v>
      </c>
      <c r="K28" s="270">
        <v>26.2</v>
      </c>
      <c r="L28" s="270">
        <v>1.0116000000000001</v>
      </c>
      <c r="M28" s="270">
        <v>76.852999999999994</v>
      </c>
      <c r="N28" s="270">
        <v>83.650999999999996</v>
      </c>
      <c r="O28" s="270">
        <v>78.061999999999998</v>
      </c>
      <c r="P28" s="270">
        <v>13.9</v>
      </c>
      <c r="Q28" s="270">
        <v>35.200000000000003</v>
      </c>
      <c r="R28" s="270">
        <v>19.3</v>
      </c>
      <c r="S28" s="270">
        <v>5.82</v>
      </c>
      <c r="T28" s="16">
        <v>9</v>
      </c>
      <c r="U28" s="23">
        <f t="shared" si="1"/>
        <v>29</v>
      </c>
      <c r="V28" s="16"/>
      <c r="W28" s="250"/>
      <c r="X28" s="253"/>
      <c r="Y28" s="216">
        <f t="shared" si="0"/>
        <v>-100</v>
      </c>
    </row>
    <row r="29" spans="1:25">
      <c r="A29" s="16">
        <v>9</v>
      </c>
      <c r="B29" s="270" t="s">
        <v>224</v>
      </c>
      <c r="C29" s="270" t="s">
        <v>194</v>
      </c>
      <c r="D29" s="270">
        <v>10915</v>
      </c>
      <c r="E29" s="270">
        <v>1653</v>
      </c>
      <c r="F29" s="270">
        <v>6.8613759999999999</v>
      </c>
      <c r="G29" s="270">
        <v>0</v>
      </c>
      <c r="H29" s="270">
        <v>80.126000000000005</v>
      </c>
      <c r="I29" s="270">
        <v>23.3</v>
      </c>
      <c r="J29" s="270">
        <v>0.4</v>
      </c>
      <c r="K29" s="270">
        <v>13.1</v>
      </c>
      <c r="L29" s="270">
        <v>1.0130999999999999</v>
      </c>
      <c r="M29" s="270">
        <v>77.641000000000005</v>
      </c>
      <c r="N29" s="270">
        <v>83.010999999999996</v>
      </c>
      <c r="O29" s="270">
        <v>82.853999999999999</v>
      </c>
      <c r="P29" s="270">
        <v>12.6</v>
      </c>
      <c r="Q29" s="270">
        <v>38.6</v>
      </c>
      <c r="R29" s="270">
        <v>15.1</v>
      </c>
      <c r="S29" s="270">
        <v>5.82</v>
      </c>
      <c r="T29" s="16">
        <v>8</v>
      </c>
      <c r="U29" s="23">
        <f t="shared" si="1"/>
        <v>8</v>
      </c>
      <c r="V29" s="16"/>
      <c r="W29" s="250"/>
      <c r="X29" s="253"/>
      <c r="Y29" s="216">
        <f t="shared" si="0"/>
        <v>-100</v>
      </c>
    </row>
    <row r="30" spans="1:25" s="25" customFormat="1">
      <c r="A30" s="21">
        <v>8</v>
      </c>
      <c r="B30" s="262" t="s">
        <v>215</v>
      </c>
      <c r="C30" s="262" t="s">
        <v>194</v>
      </c>
      <c r="D30" s="262">
        <v>10907</v>
      </c>
      <c r="E30" s="262">
        <v>1652</v>
      </c>
      <c r="F30" s="262">
        <v>6.4241229999999998</v>
      </c>
      <c r="G30" s="262">
        <v>0</v>
      </c>
      <c r="H30" s="262">
        <v>79.418000000000006</v>
      </c>
      <c r="I30" s="262">
        <v>22.4</v>
      </c>
      <c r="J30" s="262">
        <v>3.9</v>
      </c>
      <c r="K30" s="262">
        <v>28</v>
      </c>
      <c r="L30" s="262">
        <v>1.0117</v>
      </c>
      <c r="M30" s="262">
        <v>76.433999999999997</v>
      </c>
      <c r="N30" s="262">
        <v>84.501000000000005</v>
      </c>
      <c r="O30" s="262">
        <v>78.012</v>
      </c>
      <c r="P30" s="262">
        <v>14.5</v>
      </c>
      <c r="Q30" s="262">
        <v>34.799999999999997</v>
      </c>
      <c r="R30" s="262">
        <v>18.600000000000001</v>
      </c>
      <c r="S30" s="262">
        <v>5.82</v>
      </c>
      <c r="T30" s="22">
        <v>7</v>
      </c>
      <c r="U30" s="23">
        <f t="shared" si="1"/>
        <v>91</v>
      </c>
      <c r="V30" s="24">
        <v>8</v>
      </c>
      <c r="W30" s="250"/>
      <c r="X30" s="253"/>
      <c r="Y30" s="216">
        <f t="shared" si="0"/>
        <v>-100</v>
      </c>
    </row>
    <row r="31" spans="1:25">
      <c r="A31" s="16">
        <v>7</v>
      </c>
      <c r="B31" s="262" t="s">
        <v>216</v>
      </c>
      <c r="C31" s="262" t="s">
        <v>194</v>
      </c>
      <c r="D31" s="262">
        <v>10816</v>
      </c>
      <c r="E31" s="262">
        <v>1638</v>
      </c>
      <c r="F31" s="262">
        <v>6.433135</v>
      </c>
      <c r="G31" s="262">
        <v>0</v>
      </c>
      <c r="H31" s="262">
        <v>78.861000000000004</v>
      </c>
      <c r="I31" s="262">
        <v>20.8</v>
      </c>
      <c r="J31" s="262">
        <v>3.7</v>
      </c>
      <c r="K31" s="262">
        <v>29.8</v>
      </c>
      <c r="L31" s="262">
        <v>1.0118</v>
      </c>
      <c r="M31" s="262">
        <v>75.745999999999995</v>
      </c>
      <c r="N31" s="262">
        <v>82.24</v>
      </c>
      <c r="O31" s="262">
        <v>77.914000000000001</v>
      </c>
      <c r="P31" s="262">
        <v>13.1</v>
      </c>
      <c r="Q31" s="262">
        <v>32.200000000000003</v>
      </c>
      <c r="R31" s="262">
        <v>17.899999999999999</v>
      </c>
      <c r="S31" s="262">
        <v>5.82</v>
      </c>
      <c r="T31" s="16">
        <v>6</v>
      </c>
      <c r="U31" s="23">
        <f t="shared" si="1"/>
        <v>84</v>
      </c>
      <c r="V31" s="5"/>
      <c r="W31" s="250"/>
      <c r="X31" s="253"/>
      <c r="Y31" s="216">
        <f t="shared" si="0"/>
        <v>-100</v>
      </c>
    </row>
    <row r="32" spans="1:25">
      <c r="A32" s="16">
        <v>6</v>
      </c>
      <c r="B32" s="262" t="s">
        <v>217</v>
      </c>
      <c r="C32" s="262" t="s">
        <v>194</v>
      </c>
      <c r="D32" s="262">
        <v>10732</v>
      </c>
      <c r="E32" s="262">
        <v>1624</v>
      </c>
      <c r="F32" s="262">
        <v>6.534141</v>
      </c>
      <c r="G32" s="262">
        <v>0</v>
      </c>
      <c r="H32" s="262">
        <v>78.665999999999997</v>
      </c>
      <c r="I32" s="262">
        <v>22.2</v>
      </c>
      <c r="J32" s="262">
        <v>3.8</v>
      </c>
      <c r="K32" s="262">
        <v>25.9</v>
      </c>
      <c r="L32" s="262">
        <v>1.0119</v>
      </c>
      <c r="M32" s="262">
        <v>74.83</v>
      </c>
      <c r="N32" s="262">
        <v>81.86</v>
      </c>
      <c r="O32" s="262">
        <v>79.558000000000007</v>
      </c>
      <c r="P32" s="262">
        <v>14</v>
      </c>
      <c r="Q32" s="262">
        <v>34</v>
      </c>
      <c r="R32" s="262">
        <v>18.7</v>
      </c>
      <c r="S32" s="262">
        <v>5.82</v>
      </c>
      <c r="T32" s="16">
        <v>5</v>
      </c>
      <c r="U32" s="23">
        <f t="shared" si="1"/>
        <v>89</v>
      </c>
      <c r="V32" s="5"/>
      <c r="W32" s="250"/>
      <c r="X32" s="253"/>
      <c r="Y32" s="216">
        <f t="shared" si="0"/>
        <v>-100</v>
      </c>
    </row>
    <row r="33" spans="1:25">
      <c r="A33" s="16">
        <v>5</v>
      </c>
      <c r="B33" s="262" t="s">
        <v>218</v>
      </c>
      <c r="C33" s="262" t="s">
        <v>194</v>
      </c>
      <c r="D33" s="262">
        <v>10643</v>
      </c>
      <c r="E33" s="262">
        <v>1610</v>
      </c>
      <c r="F33" s="262">
        <v>6.3798219999999999</v>
      </c>
      <c r="G33" s="262">
        <v>0</v>
      </c>
      <c r="H33" s="262">
        <v>78.400999999999996</v>
      </c>
      <c r="I33" s="262">
        <v>24.6</v>
      </c>
      <c r="J33" s="262">
        <v>3.5</v>
      </c>
      <c r="K33" s="262">
        <v>26.8</v>
      </c>
      <c r="L33" s="262">
        <v>1.0116000000000001</v>
      </c>
      <c r="M33" s="262">
        <v>74.423000000000002</v>
      </c>
      <c r="N33" s="262">
        <v>82.064999999999998</v>
      </c>
      <c r="O33" s="262">
        <v>77.531000000000006</v>
      </c>
      <c r="P33" s="262">
        <v>14.6</v>
      </c>
      <c r="Q33" s="262">
        <v>38.200000000000003</v>
      </c>
      <c r="R33" s="262">
        <v>19</v>
      </c>
      <c r="S33" s="262">
        <v>5.82</v>
      </c>
      <c r="T33" s="16">
        <v>4</v>
      </c>
      <c r="U33" s="23">
        <f t="shared" si="1"/>
        <v>79</v>
      </c>
      <c r="V33" s="5"/>
      <c r="W33" s="250"/>
      <c r="X33" s="253"/>
      <c r="Y33" s="216">
        <f t="shared" si="0"/>
        <v>-100</v>
      </c>
    </row>
    <row r="34" spans="1:25">
      <c r="A34" s="16">
        <v>4</v>
      </c>
      <c r="B34" s="262" t="s">
        <v>219</v>
      </c>
      <c r="C34" s="262" t="s">
        <v>194</v>
      </c>
      <c r="D34" s="262">
        <v>10564</v>
      </c>
      <c r="E34" s="262">
        <v>1597</v>
      </c>
      <c r="F34" s="262">
        <v>6.5394829999999997</v>
      </c>
      <c r="G34" s="262">
        <v>0</v>
      </c>
      <c r="H34" s="262">
        <v>80.754999999999995</v>
      </c>
      <c r="I34" s="262">
        <v>23.1</v>
      </c>
      <c r="J34" s="262">
        <v>3.1</v>
      </c>
      <c r="K34" s="262">
        <v>28</v>
      </c>
      <c r="L34" s="262">
        <v>1.0119</v>
      </c>
      <c r="M34" s="262">
        <v>78.816999999999993</v>
      </c>
      <c r="N34" s="262">
        <v>82.275000000000006</v>
      </c>
      <c r="O34" s="262">
        <v>79.625</v>
      </c>
      <c r="P34" s="262">
        <v>14.1</v>
      </c>
      <c r="Q34" s="262">
        <v>33.5</v>
      </c>
      <c r="R34" s="262">
        <v>18.7</v>
      </c>
      <c r="S34" s="262">
        <v>5.81</v>
      </c>
      <c r="T34" s="16">
        <v>3</v>
      </c>
      <c r="U34" s="23">
        <f t="shared" si="1"/>
        <v>73</v>
      </c>
      <c r="V34" s="5"/>
      <c r="W34" s="250"/>
      <c r="X34" s="253"/>
      <c r="Y34" s="216">
        <f t="shared" si="0"/>
        <v>-100</v>
      </c>
    </row>
    <row r="35" spans="1:25">
      <c r="A35" s="16">
        <v>3</v>
      </c>
      <c r="B35" s="262" t="s">
        <v>220</v>
      </c>
      <c r="C35" s="262" t="s">
        <v>194</v>
      </c>
      <c r="D35" s="262">
        <v>10491</v>
      </c>
      <c r="E35" s="262">
        <v>1586</v>
      </c>
      <c r="F35" s="262">
        <v>6.6579699999999997</v>
      </c>
      <c r="G35" s="262">
        <v>0</v>
      </c>
      <c r="H35" s="262">
        <v>82.563000000000002</v>
      </c>
      <c r="I35" s="262">
        <v>23.4</v>
      </c>
      <c r="J35" s="262">
        <v>1.1000000000000001</v>
      </c>
      <c r="K35" s="262">
        <v>26.2</v>
      </c>
      <c r="L35" s="262">
        <v>1.0123</v>
      </c>
      <c r="M35" s="262">
        <v>79.018000000000001</v>
      </c>
      <c r="N35" s="262">
        <v>84.915000000000006</v>
      </c>
      <c r="O35" s="262">
        <v>80.906000000000006</v>
      </c>
      <c r="P35" s="262">
        <v>13.9</v>
      </c>
      <c r="Q35" s="262">
        <v>36.1</v>
      </c>
      <c r="R35" s="262">
        <v>17.600000000000001</v>
      </c>
      <c r="S35" s="262">
        <v>5.82</v>
      </c>
      <c r="T35" s="16">
        <v>2</v>
      </c>
      <c r="U35" s="23">
        <f t="shared" si="1"/>
        <v>27</v>
      </c>
      <c r="V35" s="5"/>
      <c r="W35" s="250"/>
      <c r="X35" s="253"/>
      <c r="Y35" s="216">
        <f t="shared" si="0"/>
        <v>-100</v>
      </c>
    </row>
    <row r="36" spans="1:25">
      <c r="A36" s="16">
        <v>2</v>
      </c>
      <c r="B36" s="262" t="s">
        <v>221</v>
      </c>
      <c r="C36" s="262" t="s">
        <v>194</v>
      </c>
      <c r="D36" s="262">
        <v>10464</v>
      </c>
      <c r="E36" s="262">
        <v>1582</v>
      </c>
      <c r="F36" s="262">
        <v>6.7824470000000003</v>
      </c>
      <c r="G36" s="262">
        <v>0</v>
      </c>
      <c r="H36" s="262">
        <v>81.953999999999994</v>
      </c>
      <c r="I36" s="262">
        <v>22.5</v>
      </c>
      <c r="J36" s="262">
        <v>0</v>
      </c>
      <c r="K36" s="262">
        <v>0</v>
      </c>
      <c r="L36" s="262">
        <v>1.0126999999999999</v>
      </c>
      <c r="M36" s="262">
        <v>79.902000000000001</v>
      </c>
      <c r="N36" s="262">
        <v>83.950999999999993</v>
      </c>
      <c r="O36" s="262">
        <v>82.44</v>
      </c>
      <c r="P36" s="262">
        <v>13</v>
      </c>
      <c r="Q36" s="262">
        <v>35.6</v>
      </c>
      <c r="R36" s="262">
        <v>17.100000000000001</v>
      </c>
      <c r="S36" s="262">
        <v>5.82</v>
      </c>
      <c r="T36" s="16">
        <v>1</v>
      </c>
      <c r="U36" s="23">
        <f t="shared" si="1"/>
        <v>0</v>
      </c>
      <c r="V36" s="5"/>
      <c r="W36" s="250"/>
      <c r="X36" s="253"/>
      <c r="Y36" s="216">
        <f t="shared" si="0"/>
        <v>-100</v>
      </c>
    </row>
    <row r="37" spans="1:25">
      <c r="A37" s="16">
        <v>1</v>
      </c>
      <c r="B37" s="262" t="s">
        <v>222</v>
      </c>
      <c r="C37" s="262" t="s">
        <v>194</v>
      </c>
      <c r="D37" s="262">
        <v>10464</v>
      </c>
      <c r="E37" s="262">
        <v>1582</v>
      </c>
      <c r="F37" s="262">
        <v>6.6687459999999996</v>
      </c>
      <c r="G37" s="262">
        <v>0</v>
      </c>
      <c r="H37" s="262">
        <v>80.953000000000003</v>
      </c>
      <c r="I37" s="262">
        <v>22.1</v>
      </c>
      <c r="J37" s="262">
        <v>1.8</v>
      </c>
      <c r="K37" s="262">
        <v>13.1</v>
      </c>
      <c r="L37" s="262">
        <v>1.0124</v>
      </c>
      <c r="M37" s="262">
        <v>78.186999999999998</v>
      </c>
      <c r="N37" s="262">
        <v>83.93</v>
      </c>
      <c r="O37" s="262">
        <v>80.852999999999994</v>
      </c>
      <c r="P37" s="262">
        <v>12.2</v>
      </c>
      <c r="Q37" s="262">
        <v>34.9</v>
      </c>
      <c r="R37" s="262">
        <v>17</v>
      </c>
      <c r="S37" s="262">
        <v>5.82</v>
      </c>
      <c r="T37" s="1"/>
      <c r="U37" s="26"/>
      <c r="V37" s="5"/>
      <c r="W37" s="250"/>
      <c r="X37" s="253"/>
      <c r="Y37" s="216">
        <f>((X37*100)/D37)-100</f>
        <v>-100</v>
      </c>
    </row>
    <row r="38" spans="1:25">
      <c r="A38" s="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7"/>
      <c r="O38" s="26"/>
      <c r="P38" s="26"/>
      <c r="Q38" s="26"/>
      <c r="R38" s="26"/>
      <c r="S38" s="26"/>
      <c r="T38" s="26"/>
      <c r="U38" s="26"/>
      <c r="V38" s="5"/>
      <c r="W38" s="320"/>
      <c r="X38" s="320"/>
      <c r="Y38" s="321"/>
    </row>
    <row r="39" spans="1:25">
      <c r="A39" s="1"/>
      <c r="B39" s="28" t="s">
        <v>50</v>
      </c>
      <c r="C39" s="29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1"/>
      <c r="O39" s="30"/>
      <c r="P39" s="30"/>
      <c r="Q39" s="30"/>
      <c r="R39" s="30"/>
      <c r="S39" s="30"/>
      <c r="T39" s="30"/>
      <c r="U39" s="30"/>
      <c r="V39" s="30"/>
      <c r="W39" s="321"/>
      <c r="X39" s="321"/>
      <c r="Y39" s="321"/>
    </row>
    <row r="40" spans="1:25">
      <c r="A40" s="1"/>
      <c r="B40" s="29"/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1"/>
      <c r="O40" s="30"/>
      <c r="P40" s="30"/>
      <c r="Q40" s="30"/>
      <c r="R40" s="30"/>
      <c r="S40" s="30"/>
      <c r="T40" s="30"/>
      <c r="U40" s="30"/>
      <c r="V40" s="30"/>
      <c r="W40" s="321"/>
      <c r="X40" s="321"/>
      <c r="Y40" s="321"/>
    </row>
    <row r="41" spans="1:25">
      <c r="A41" s="1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5"/>
      <c r="W41" s="321"/>
      <c r="X41" s="321"/>
      <c r="Y41" s="321"/>
    </row>
    <row r="42" spans="1:25">
      <c r="D42" s="32"/>
      <c r="E42" s="32"/>
      <c r="N42" s="32"/>
    </row>
  </sheetData>
  <mergeCells count="4">
    <mergeCell ref="W1:W5"/>
    <mergeCell ref="X1:X5"/>
    <mergeCell ref="Y1:Y5"/>
    <mergeCell ref="W38:Y41"/>
  </mergeCells>
  <pageMargins left="0.7" right="0.7" top="0.75" bottom="0.75" header="0.3" footer="0.3"/>
  <pageSetup scale="36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D4"/>
  <sheetViews>
    <sheetView workbookViewId="0">
      <selection activeCell="H16" sqref="H16"/>
    </sheetView>
  </sheetViews>
  <sheetFormatPr defaultColWidth="11.42578125" defaultRowHeight="15"/>
  <cols>
    <col min="2" max="2" width="25.5703125" customWidth="1"/>
    <col min="4" max="4" width="4.5703125" customWidth="1"/>
  </cols>
  <sheetData>
    <row r="2" spans="2:4">
      <c r="B2" t="s">
        <v>252</v>
      </c>
      <c r="D2" t="s">
        <v>251</v>
      </c>
    </row>
    <row r="3" spans="2:4">
      <c r="B3" t="s">
        <v>254</v>
      </c>
      <c r="D3" t="s">
        <v>251</v>
      </c>
    </row>
    <row r="4" spans="2:4">
      <c r="B4" t="s">
        <v>253</v>
      </c>
      <c r="D4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8</vt:i4>
      </vt:variant>
    </vt:vector>
  </HeadingPairs>
  <TitlesOfParts>
    <vt:vector size="49" baseType="lpstr">
      <vt:lpstr>Balance Volumetrico</vt:lpstr>
      <vt:lpstr>Presión</vt:lpstr>
      <vt:lpstr>Temperatura</vt:lpstr>
      <vt:lpstr>PIQ</vt:lpstr>
      <vt:lpstr>Enerpiq</vt:lpstr>
      <vt:lpstr>Plenco</vt:lpstr>
      <vt:lpstr>Metecno</vt:lpstr>
      <vt:lpstr>Beach</vt:lpstr>
      <vt:lpstr>Norgren</vt:lpstr>
      <vt:lpstr>AERnn C</vt:lpstr>
      <vt:lpstr>AER S</vt:lpstr>
      <vt:lpstr>Avery</vt:lpstr>
      <vt:lpstr>Bravo</vt:lpstr>
      <vt:lpstr>Eaton</vt:lpstr>
      <vt:lpstr>Comex</vt:lpstr>
      <vt:lpstr>Copper</vt:lpstr>
      <vt:lpstr>Crown</vt:lpstr>
      <vt:lpstr>DREnc</vt:lpstr>
      <vt:lpstr>Elicamex</vt:lpstr>
      <vt:lpstr>Euro</vt:lpstr>
      <vt:lpstr>Foam</vt:lpstr>
      <vt:lpstr>Fracsa</vt:lpstr>
      <vt:lpstr>Frenos Trw</vt:lpstr>
      <vt:lpstr>Ipc</vt:lpstr>
      <vt:lpstr>Hitachi</vt:lpstr>
      <vt:lpstr>Jafra</vt:lpstr>
      <vt:lpstr>KH Méx</vt:lpstr>
      <vt:lpstr>Kluber</vt:lpstr>
      <vt:lpstr>Messier</vt:lpstr>
      <vt:lpstr>Metokote</vt:lpstr>
      <vt:lpstr>Mpi</vt:lpstr>
      <vt:lpstr>Narmx</vt:lpstr>
      <vt:lpstr>Rohm</vt:lpstr>
      <vt:lpstr>Securency</vt:lpstr>
      <vt:lpstr>Ronal</vt:lpstr>
      <vt:lpstr>Samsung</vt:lpstr>
      <vt:lpstr>Tafime</vt:lpstr>
      <vt:lpstr>Valeo</vt:lpstr>
      <vt:lpstr>Vrk</vt:lpstr>
      <vt:lpstr>Ultramanufacturing</vt:lpstr>
      <vt:lpstr>Hoja1</vt:lpstr>
      <vt:lpstr>'AERnn C'!Print_Area</vt:lpstr>
      <vt:lpstr>'Balance Volumetrico'!Print_Area</vt:lpstr>
      <vt:lpstr>Enerpiq!Print_Area</vt:lpstr>
      <vt:lpstr>Metecno!Print_Area</vt:lpstr>
      <vt:lpstr>PIQ!Print_Area</vt:lpstr>
      <vt:lpstr>Plenco!Print_Area</vt:lpstr>
      <vt:lpstr>Temperatura!Print_Area</vt:lpstr>
      <vt:lpstr>Valeo!Print_Area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ccarranza</dc:creator>
  <cp:lastModifiedBy>Martinez Ricardo</cp:lastModifiedBy>
  <dcterms:created xsi:type="dcterms:W3CDTF">2014-06-25T19:47:02Z</dcterms:created>
  <dcterms:modified xsi:type="dcterms:W3CDTF">2015-09-01T16:50:13Z</dcterms:modified>
</cp:coreProperties>
</file>